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B2DAADC4-A644-4005-9F4A-7AED93063E6B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NN'!$A$4:$N$32</definedName>
    <definedName name="_xlnm._FilterDatabase" localSheetId="0" hidden="1">'ĐẤT PNN'!$B$4:$K$32</definedName>
    <definedName name="_xlnm.Print_Area" localSheetId="1">'ĐẤT NN'!$B$1:$N$32</definedName>
    <definedName name="_xlnm.Print_Area" localSheetId="0">'ĐẤT PNN'!$B$1:$N$32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1" l="1"/>
  <c r="J32" i="1"/>
  <c r="I32" i="1"/>
  <c r="L32" i="1" s="1"/>
  <c r="K31" i="1"/>
  <c r="N31" i="1" s="1"/>
  <c r="J31" i="1"/>
  <c r="I31" i="1"/>
  <c r="L31" i="1" s="1"/>
  <c r="K30" i="1"/>
  <c r="J30" i="1"/>
  <c r="I30" i="1"/>
  <c r="K29" i="1"/>
  <c r="J29" i="1"/>
  <c r="M29" i="1" s="1"/>
  <c r="I29" i="1"/>
  <c r="L29" i="1" s="1"/>
  <c r="K28" i="1"/>
  <c r="J28" i="1"/>
  <c r="I28" i="1"/>
  <c r="L28" i="1" s="1"/>
  <c r="K27" i="1"/>
  <c r="N27" i="1" s="1"/>
  <c r="J27" i="1"/>
  <c r="I27" i="1"/>
  <c r="L27" i="1" s="1"/>
  <c r="K26" i="1"/>
  <c r="J26" i="1"/>
  <c r="I26" i="1"/>
  <c r="K25" i="1"/>
  <c r="J25" i="1"/>
  <c r="M25" i="1" s="1"/>
  <c r="I25" i="1"/>
  <c r="L25" i="1" s="1"/>
  <c r="K24" i="1"/>
  <c r="J24" i="1"/>
  <c r="I24" i="1"/>
  <c r="L24" i="1" s="1"/>
  <c r="K23" i="1"/>
  <c r="N23" i="1" s="1"/>
  <c r="J23" i="1"/>
  <c r="I23" i="1"/>
  <c r="K22" i="1"/>
  <c r="J22" i="1"/>
  <c r="I22" i="1"/>
  <c r="K21" i="1"/>
  <c r="J21" i="1"/>
  <c r="M21" i="1" s="1"/>
  <c r="I21" i="1"/>
  <c r="L21" i="1" s="1"/>
  <c r="K20" i="1"/>
  <c r="J20" i="1"/>
  <c r="I20" i="1"/>
  <c r="L20" i="1" s="1"/>
  <c r="K19" i="1"/>
  <c r="N19" i="1" s="1"/>
  <c r="J19" i="1"/>
  <c r="I19" i="1"/>
  <c r="L19" i="1" s="1"/>
  <c r="K18" i="1"/>
  <c r="J18" i="1"/>
  <c r="I18" i="1"/>
  <c r="K17" i="1"/>
  <c r="J17" i="1"/>
  <c r="M17" i="1" s="1"/>
  <c r="I17" i="1"/>
  <c r="L17" i="1" s="1"/>
  <c r="K16" i="1"/>
  <c r="J16" i="1"/>
  <c r="I16" i="1"/>
  <c r="K15" i="1"/>
  <c r="N15" i="1" s="1"/>
  <c r="J15" i="1"/>
  <c r="I15" i="1"/>
  <c r="L15" i="1" s="1"/>
  <c r="K14" i="1"/>
  <c r="J14" i="1"/>
  <c r="I14" i="1"/>
  <c r="K13" i="1"/>
  <c r="J13" i="1"/>
  <c r="M13" i="1" s="1"/>
  <c r="I13" i="1"/>
  <c r="L13" i="1" s="1"/>
  <c r="K12" i="1"/>
  <c r="J12" i="1"/>
  <c r="I12" i="1"/>
  <c r="L12" i="1" s="1"/>
  <c r="K11" i="1"/>
  <c r="N11" i="1" s="1"/>
  <c r="J11" i="1"/>
  <c r="I11" i="1"/>
  <c r="L11" i="1" s="1"/>
  <c r="K10" i="1"/>
  <c r="J10" i="1"/>
  <c r="I10" i="1"/>
  <c r="K9" i="1"/>
  <c r="J9" i="1"/>
  <c r="M9" i="1" s="1"/>
  <c r="I9" i="1"/>
  <c r="L9" i="1" s="1"/>
  <c r="K8" i="1"/>
  <c r="J8" i="1"/>
  <c r="I8" i="1"/>
  <c r="L8" i="1" s="1"/>
  <c r="K7" i="1"/>
  <c r="J7" i="1"/>
  <c r="I7" i="1"/>
  <c r="S32" i="1"/>
  <c r="R32" i="1"/>
  <c r="Q32" i="1"/>
  <c r="T32" i="1" s="1"/>
  <c r="P32" i="1"/>
  <c r="R31" i="1"/>
  <c r="Q31" i="1"/>
  <c r="T31" i="1" s="1"/>
  <c r="P31" i="1"/>
  <c r="S31" i="1" s="1"/>
  <c r="T30" i="1"/>
  <c r="S30" i="1"/>
  <c r="R30" i="1"/>
  <c r="Q30" i="1"/>
  <c r="P30" i="1"/>
  <c r="R29" i="1"/>
  <c r="Q29" i="1"/>
  <c r="T29" i="1" s="1"/>
  <c r="P29" i="1"/>
  <c r="S29" i="1" s="1"/>
  <c r="S28" i="1"/>
  <c r="R28" i="1"/>
  <c r="Q28" i="1"/>
  <c r="T28" i="1" s="1"/>
  <c r="P28" i="1"/>
  <c r="T27" i="1"/>
  <c r="S27" i="1"/>
  <c r="R27" i="1"/>
  <c r="Q27" i="1"/>
  <c r="P27" i="1"/>
  <c r="R26" i="1"/>
  <c r="Q26" i="1"/>
  <c r="T26" i="1" s="1"/>
  <c r="P26" i="1"/>
  <c r="S26" i="1" s="1"/>
  <c r="T25" i="1"/>
  <c r="R25" i="1"/>
  <c r="Q25" i="1"/>
  <c r="P25" i="1"/>
  <c r="S25" i="1" s="1"/>
  <c r="R24" i="1"/>
  <c r="Q24" i="1"/>
  <c r="T24" i="1" s="1"/>
  <c r="P24" i="1"/>
  <c r="S24" i="1" s="1"/>
  <c r="T23" i="1"/>
  <c r="S23" i="1"/>
  <c r="R23" i="1"/>
  <c r="Q23" i="1"/>
  <c r="P23" i="1"/>
  <c r="T22" i="1"/>
  <c r="R22" i="1"/>
  <c r="Q22" i="1"/>
  <c r="P22" i="1"/>
  <c r="S22" i="1" s="1"/>
  <c r="R21" i="1"/>
  <c r="Q21" i="1"/>
  <c r="T21" i="1" s="1"/>
  <c r="P21" i="1"/>
  <c r="S21" i="1" s="1"/>
  <c r="S20" i="1"/>
  <c r="R20" i="1"/>
  <c r="Q20" i="1"/>
  <c r="T20" i="1" s="1"/>
  <c r="P20" i="1"/>
  <c r="R19" i="1"/>
  <c r="Q19" i="1"/>
  <c r="T19" i="1" s="1"/>
  <c r="P19" i="1"/>
  <c r="S19" i="1" s="1"/>
  <c r="T18" i="1"/>
  <c r="S18" i="1"/>
  <c r="R18" i="1"/>
  <c r="Q18" i="1"/>
  <c r="P18" i="1"/>
  <c r="R17" i="1"/>
  <c r="Q17" i="1"/>
  <c r="T17" i="1" s="1"/>
  <c r="P17" i="1"/>
  <c r="S17" i="1" s="1"/>
  <c r="S16" i="1"/>
  <c r="R16" i="1"/>
  <c r="Q16" i="1"/>
  <c r="T16" i="1" s="1"/>
  <c r="P16" i="1"/>
  <c r="T15" i="1"/>
  <c r="S15" i="1"/>
  <c r="R15" i="1"/>
  <c r="Q15" i="1"/>
  <c r="P15" i="1"/>
  <c r="R14" i="1"/>
  <c r="Q14" i="1"/>
  <c r="T14" i="1" s="1"/>
  <c r="P14" i="1"/>
  <c r="S14" i="1" s="1"/>
  <c r="T13" i="1"/>
  <c r="R13" i="1"/>
  <c r="Q13" i="1"/>
  <c r="P13" i="1"/>
  <c r="S13" i="1" s="1"/>
  <c r="R12" i="1"/>
  <c r="Q12" i="1"/>
  <c r="T12" i="1" s="1"/>
  <c r="P12" i="1"/>
  <c r="S12" i="1" s="1"/>
  <c r="T11" i="1"/>
  <c r="S11" i="1"/>
  <c r="R11" i="1"/>
  <c r="Q11" i="1"/>
  <c r="P11" i="1"/>
  <c r="T10" i="1"/>
  <c r="R10" i="1"/>
  <c r="Q10" i="1"/>
  <c r="P10" i="1"/>
  <c r="S10" i="1" s="1"/>
  <c r="R9" i="1"/>
  <c r="Q9" i="1"/>
  <c r="T9" i="1" s="1"/>
  <c r="P9" i="1"/>
  <c r="S9" i="1" s="1"/>
  <c r="S8" i="1"/>
  <c r="R8" i="1"/>
  <c r="Q8" i="1"/>
  <c r="T8" i="1" s="1"/>
  <c r="P8" i="1"/>
  <c r="T7" i="1"/>
  <c r="S7" i="1"/>
  <c r="R7" i="1"/>
  <c r="Q7" i="1"/>
  <c r="P7" i="1"/>
  <c r="B9" i="1"/>
  <c r="B10" i="1" s="1"/>
  <c r="B8" i="1"/>
  <c r="N32" i="1"/>
  <c r="M32" i="1"/>
  <c r="M31" i="1"/>
  <c r="L30" i="1"/>
  <c r="N30" i="1"/>
  <c r="M30" i="1"/>
  <c r="N29" i="1"/>
  <c r="N28" i="1"/>
  <c r="M28" i="1"/>
  <c r="M27" i="1"/>
  <c r="L26" i="1"/>
  <c r="N26" i="1"/>
  <c r="M26" i="1"/>
  <c r="N25" i="1"/>
  <c r="N24" i="1"/>
  <c r="M24" i="1"/>
  <c r="M23" i="1"/>
  <c r="L23" i="1"/>
  <c r="L22" i="1"/>
  <c r="N22" i="1"/>
  <c r="M22" i="1"/>
  <c r="N21" i="1"/>
  <c r="N20" i="1"/>
  <c r="M20" i="1"/>
  <c r="M19" i="1"/>
  <c r="N18" i="1"/>
  <c r="L18" i="1"/>
  <c r="M18" i="1"/>
  <c r="N17" i="1"/>
  <c r="M16" i="1"/>
  <c r="L16" i="1"/>
  <c r="N16" i="1"/>
  <c r="M15" i="1"/>
  <c r="L14" i="1"/>
  <c r="N14" i="1"/>
  <c r="M14" i="1"/>
  <c r="N13" i="1"/>
  <c r="N12" i="1"/>
  <c r="M12" i="1"/>
  <c r="M11" i="1"/>
  <c r="L10" i="1"/>
  <c r="N10" i="1"/>
  <c r="M10" i="1"/>
  <c r="N9" i="1"/>
  <c r="N8" i="1"/>
  <c r="M8" i="1"/>
  <c r="L7" i="1"/>
  <c r="N7" i="1"/>
  <c r="M7" i="1"/>
  <c r="O7" i="2"/>
  <c r="L25" i="2" s="1"/>
  <c r="K12" i="2"/>
  <c r="K25" i="2"/>
  <c r="J25" i="2"/>
  <c r="N25" i="2" s="1"/>
  <c r="K24" i="2"/>
  <c r="J24" i="2"/>
  <c r="N24" i="2" s="1"/>
  <c r="K23" i="2"/>
  <c r="J23" i="2"/>
  <c r="N23" i="2" s="1"/>
  <c r="K14" i="2"/>
  <c r="J14" i="2"/>
  <c r="N14" i="2" s="1"/>
  <c r="K13" i="2"/>
  <c r="J13" i="2"/>
  <c r="N13" i="2" s="1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C14" i="2"/>
  <c r="D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7" i="2"/>
  <c r="D7" i="2"/>
  <c r="C7" i="2"/>
  <c r="B8" i="2"/>
  <c r="B9" i="2"/>
  <c r="B7" i="2"/>
  <c r="M7" i="2" l="1"/>
  <c r="M8" i="2"/>
  <c r="L9" i="2"/>
  <c r="M10" i="2"/>
  <c r="M11" i="2"/>
  <c r="L12" i="2"/>
  <c r="M13" i="2"/>
  <c r="M14" i="2"/>
  <c r="L23" i="2"/>
  <c r="M24" i="2"/>
  <c r="M25" i="2"/>
  <c r="M9" i="2"/>
  <c r="M12" i="2"/>
  <c r="M23" i="2"/>
  <c r="L7" i="2"/>
  <c r="L10" i="2"/>
  <c r="L13" i="2"/>
  <c r="L24" i="2"/>
  <c r="L8" i="2"/>
  <c r="L11" i="2"/>
  <c r="L14" i="2"/>
  <c r="B10" i="2"/>
  <c r="B11" i="1"/>
  <c r="B11" i="2" l="1"/>
  <c r="B12" i="1"/>
  <c r="B13" i="1" l="1"/>
  <c r="B12" i="2"/>
  <c r="B14" i="1" l="1"/>
  <c r="B13" i="2"/>
  <c r="B15" i="1" l="1"/>
  <c r="B14" i="2"/>
  <c r="B16" i="1" l="1"/>
  <c r="B15" i="2"/>
  <c r="B17" i="1" l="1"/>
  <c r="B16" i="2"/>
  <c r="B17" i="2" l="1"/>
  <c r="B18" i="1"/>
  <c r="B18" i="2" l="1"/>
  <c r="B19" i="1"/>
  <c r="B19" i="2" l="1"/>
  <c r="B20" i="1"/>
  <c r="B20" i="2" l="1"/>
  <c r="B21" i="1"/>
  <c r="B22" i="1" l="1"/>
  <c r="B21" i="2"/>
  <c r="B23" i="1" l="1"/>
  <c r="B22" i="2"/>
  <c r="B24" i="1" l="1"/>
  <c r="B23" i="2"/>
  <c r="B25" i="1" l="1"/>
  <c r="B24" i="2"/>
  <c r="B26" i="1" l="1"/>
  <c r="B25" i="2"/>
  <c r="B27" i="1" l="1"/>
  <c r="B26" i="2"/>
  <c r="B28" i="1" l="1"/>
  <c r="B27" i="2"/>
  <c r="B28" i="2" l="1"/>
  <c r="B29" i="1"/>
  <c r="B29" i="2" l="1"/>
  <c r="B30" i="1"/>
  <c r="B30" i="2" l="1"/>
  <c r="B31" i="1"/>
  <c r="B31" i="2" l="1"/>
  <c r="B32" i="1"/>
  <c r="B32" i="2" s="1"/>
</calcChain>
</file>

<file path=xl/sharedStrings.xml><?xml version="1.0" encoding="utf-8"?>
<sst xmlns="http://schemas.openxmlformats.org/spreadsheetml/2006/main" count="163" uniqueCount="95">
  <si>
    <t>STT</t>
  </si>
  <si>
    <t>Tên đường</t>
  </si>
  <si>
    <t>Đoạn đường</t>
  </si>
  <si>
    <t>Hết tuyến</t>
  </si>
  <si>
    <t>Toàn tuyến</t>
  </si>
  <si>
    <t>Đường ĐT 759B</t>
  </si>
  <si>
    <t>Đường giao thông đấu nối từ đường ĐT759B vào 200m (trừ các đoạn đã quy định giá đất cụ thể trong phụ lục này)</t>
  </si>
  <si>
    <t>Giáp ranh xã Thiện Hưng</t>
  </si>
  <si>
    <t>Đường nhựa</t>
  </si>
  <si>
    <t>Cầu sắt 2</t>
  </si>
  <si>
    <t>Cửa khẩu Hoàng Diệu</t>
  </si>
  <si>
    <t>Đường nhựa ấp Tân Hưng</t>
  </si>
  <si>
    <t>Hết ranh nhà văn hóa ấp Tân Hưng (Tờ bản đồ số 62, thửa đất số 9 đến thửa đất số 106, tờ bản đồ số 63)</t>
  </si>
  <si>
    <t>Đường nhựa vào trạm y tế (đối diện cổng chào ấp 6)</t>
  </si>
  <si>
    <t>Ngã ba Nhà văn hóa ấp Tân Hưng (Tờ bản đồ số 61, thửa đất số 19 đến tờ bản đồ số 48, thửa đất số 771 )</t>
  </si>
  <si>
    <t>Đường vào trường học cũ</t>
  </si>
  <si>
    <t>Vòng ra chợ cũ (tờ bản đồ số62, thửa đất số 47 đến thửa đất số 104, tờ bản đồ số 66)</t>
  </si>
  <si>
    <t>Đường vào nhà văn hóa ấp Tân Trạch</t>
  </si>
  <si>
    <t>Ngã ba nhà bà Hương (Tờ bản đồ số 66, thửa đất số 16 đến thửa đất số 76)</t>
  </si>
  <si>
    <t>Đường nhựa ấp Điện Ảnh</t>
  </si>
  <si>
    <t>Nhà Văn hóa ấp Điện Ảnh (Đập M16) (Tờ bản đồ số 481, thửa đất số 16 đến thửa đất số 119, tờ bản đồ số 49)</t>
  </si>
  <si>
    <t>Đường DH07 (đường ào ấp Tân Lập)</t>
  </si>
  <si>
    <t>Ban quản lý rừng phòng hộ Bù Đốp (Tờ bản đồ số 39, thửa đất số 22 đến thửa đất số 7)</t>
  </si>
  <si>
    <t>Đường vào chùa Phước Thiện (đối diện ấp 4 Hưng Phước)</t>
  </si>
  <si>
    <t>Chùa Phước Thiện (Tờ bản đồ số 44, thửa đất số 101 đến thửa đất số 117)</t>
  </si>
  <si>
    <t>Đường vào cầu suối</t>
  </si>
  <si>
    <t>Cầu suối (Tờ bản đồ số 41, thửa đất số 66 đến thửa đất số 67 )</t>
  </si>
  <si>
    <t>Hết ranh thửa đất số 85, tờ bản đồ số 22</t>
  </si>
  <si>
    <t>Thửa đất số 78, tờ bản đồ số 13</t>
  </si>
  <si>
    <t>Thửa đất số 230, tờ bản đồ số 8</t>
  </si>
  <si>
    <t>Đường nhựa ấp 5 - Phước Tiến</t>
  </si>
  <si>
    <t>Ngã ba Đường vào điểm lẻ Trường Tiểu học ấp Phước Tiến</t>
  </si>
  <si>
    <t>Đường nhựa ấp 4 - Bù Tam</t>
  </si>
  <si>
    <t>Nghĩa địa ấp Bù Tam</t>
  </si>
  <si>
    <t>Đường nhựa ấp 3</t>
  </si>
  <si>
    <t>Hết ranh Công ty La Ra</t>
  </si>
  <si>
    <t>Đường vào ấp 6</t>
  </si>
  <si>
    <t>Hết thửa đất số 17, tờ bản đồ số 30 ấp 6</t>
  </si>
  <si>
    <t>Các tuyến đường đất còn lại</t>
  </si>
  <si>
    <t>Điểm đầu</t>
  </si>
  <si>
    <t>Điểm cuối</t>
  </si>
  <si>
    <t xml:space="preserve">Điểm đầu </t>
  </si>
  <si>
    <t>BUDOPVI1</t>
  </si>
  <si>
    <t>BUDOPVI2</t>
  </si>
  <si>
    <t>BUDOPVI3</t>
  </si>
  <si>
    <t>BUDOPVI5</t>
  </si>
  <si>
    <t>BUDOPVI6</t>
  </si>
  <si>
    <t>BUDOPVI7</t>
  </si>
  <si>
    <t>BUDOPVI8</t>
  </si>
  <si>
    <t>BUDOPVI9</t>
  </si>
  <si>
    <t>BUDOPVI10</t>
  </si>
  <si>
    <t>BUDOPVI11</t>
  </si>
  <si>
    <t>BUDOPVI13</t>
  </si>
  <si>
    <t>BUDOPVI14</t>
  </si>
  <si>
    <t>BUDOPVII</t>
  </si>
  <si>
    <t>BUDOPVI4, BUDOPVII5</t>
  </si>
  <si>
    <t>BUDOPVII6</t>
  </si>
  <si>
    <t>BUDOPVII7</t>
  </si>
  <si>
    <t>BUDOPVII8</t>
  </si>
  <si>
    <t>BUDOPVII9</t>
  </si>
  <si>
    <t>BUDOPVII10</t>
  </si>
  <si>
    <t>BUDOPVII11</t>
  </si>
  <si>
    <t>BUDOPVII12</t>
  </si>
  <si>
    <t>BUDOPVII13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</si>
  <si>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</si>
  <si>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</si>
  <si>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</si>
  <si>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</si>
  <si>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</si>
  <si>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</si>
  <si>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</si>
  <si>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</si>
  <si>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</si>
  <si>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</si>
  <si>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</si>
  <si>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</si>
  <si>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</si>
  <si>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</si>
  <si>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</si>
  <si>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Hệ số điều chỉnh đất nông nghiệp (lần)</t>
  </si>
  <si>
    <t>Giá đất thương mại dịch vụ đề xuất</t>
  </si>
  <si>
    <t>Giá đất sản xuất kinh doanh đề xuất</t>
  </si>
  <si>
    <t xml:space="preserve">Đường ĐT759B </t>
  </si>
  <si>
    <t>Đường ĐT759B (ngã ba hạt Kiểm lâm)</t>
  </si>
  <si>
    <t>Đường ĐT759B (Cổng chào ăn hóa)</t>
  </si>
  <si>
    <t>BUDOPVI15, BUDOPVII14, BUDOPVI16, BUDOPVII15</t>
  </si>
  <si>
    <t>Trụ sở UBND xã Hưng Phước (cũ)</t>
  </si>
  <si>
    <t>Đường ĐT759B</t>
  </si>
  <si>
    <t>Đường Quy hoạch trung tâm UBND xã Phước Thiện (cũ)</t>
  </si>
  <si>
    <t>19. Xã Hưng Phước</t>
  </si>
  <si>
    <t xml:space="preserve"> Xã Hưng Phước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</si>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</sst>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2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0" fontId="6" fillId="0" borderId="1" xfId="2" applyFont="1" applyBorder="1"/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ED4C8B02-81A0-46FE-BDB9-F5AE1DB9F9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33"/>
  <sheetViews>
    <sheetView tabSelected="1" view="pageBreakPreview" topLeftCell="B1" zoomScale="70" zoomScaleNormal="85" zoomScaleSheetLayoutView="70" workbookViewId="0">
      <selection activeCell="I7" sqref="I7:K32"/>
    </sheetView>
  </sheetViews>
  <sheetFormatPr defaultRowHeight="15.75" x14ac:dyDescent="0.25"/>
  <cols>
    <col min="1" max="1" width="9.140625" style="11" hidden="1" customWidth="1"/>
    <col min="2" max="2" width="5.7109375" style="13" customWidth="1"/>
    <col min="3" max="3" width="49.42578125" style="14" customWidth="1"/>
    <col min="4" max="4" width="28.42578125" style="14" customWidth="1"/>
    <col min="5" max="5" width="31" style="14" customWidth="1"/>
    <col min="6" max="6" width="13.7109375" style="10" customWidth="1"/>
    <col min="7" max="8" width="15.42578125" style="23" customWidth="1"/>
    <col min="9" max="9" width="12.140625" style="18" customWidth="1"/>
    <col min="10" max="10" width="14.7109375" style="18" customWidth="1"/>
    <col min="11" max="11" width="16.42578125" style="18" customWidth="1"/>
    <col min="12" max="12" width="12.85546875" style="17" customWidth="1"/>
    <col min="13" max="14" width="15.42578125" style="24" customWidth="1"/>
    <col min="15" max="16384" width="9.140625" style="11"/>
  </cols>
  <sheetData>
    <row r="1" spans="1:20" ht="30" customHeight="1" x14ac:dyDescent="0.25">
      <c r="B1" s="39" t="s">
        <v>94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6"/>
      <c r="P1" s="36"/>
      <c r="Q1" s="36"/>
      <c r="R1" s="36"/>
    </row>
    <row r="2" spans="1:20" ht="30" customHeight="1" x14ac:dyDescent="0.25">
      <c r="B2" s="40" t="s">
        <v>92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37"/>
      <c r="Q2" s="37"/>
      <c r="R2" s="37"/>
    </row>
    <row r="3" spans="1:20" ht="30" customHeight="1" x14ac:dyDescent="0.25">
      <c r="B3" s="41" t="s">
        <v>93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8"/>
      <c r="P3" s="38"/>
      <c r="Q3" s="38"/>
      <c r="R3" s="38"/>
    </row>
    <row r="4" spans="1:20" ht="61.5" customHeight="1" x14ac:dyDescent="0.25">
      <c r="B4" s="43" t="s">
        <v>0</v>
      </c>
      <c r="C4" s="43" t="s">
        <v>1</v>
      </c>
      <c r="D4" s="43" t="s">
        <v>2</v>
      </c>
      <c r="E4" s="43"/>
      <c r="F4" s="44" t="s">
        <v>65</v>
      </c>
      <c r="G4" s="44" t="s">
        <v>67</v>
      </c>
      <c r="H4" s="44" t="s">
        <v>66</v>
      </c>
      <c r="I4" s="44" t="s">
        <v>73</v>
      </c>
      <c r="J4" s="44" t="s">
        <v>80</v>
      </c>
      <c r="K4" s="44" t="s">
        <v>81</v>
      </c>
      <c r="L4" s="42" t="s">
        <v>74</v>
      </c>
      <c r="M4" s="42" t="s">
        <v>75</v>
      </c>
      <c r="N4" s="42" t="s">
        <v>76</v>
      </c>
    </row>
    <row r="5" spans="1:20" ht="57.75" customHeight="1" x14ac:dyDescent="0.25">
      <c r="B5" s="43"/>
      <c r="C5" s="43"/>
      <c r="D5" s="1" t="s">
        <v>39</v>
      </c>
      <c r="E5" s="1" t="s">
        <v>40</v>
      </c>
      <c r="F5" s="44"/>
      <c r="G5" s="44"/>
      <c r="H5" s="44"/>
      <c r="I5" s="44"/>
      <c r="J5" s="44"/>
      <c r="K5" s="44"/>
      <c r="L5" s="42"/>
      <c r="M5" s="42"/>
      <c r="N5" s="42"/>
    </row>
    <row r="6" spans="1:20" x14ac:dyDescent="0.25">
      <c r="B6" s="1"/>
      <c r="C6" s="9" t="s">
        <v>90</v>
      </c>
      <c r="D6" s="9"/>
      <c r="E6" s="9"/>
      <c r="F6" s="8"/>
      <c r="G6" s="26"/>
      <c r="H6" s="26"/>
      <c r="I6" s="8"/>
      <c r="J6" s="16"/>
      <c r="K6" s="16"/>
      <c r="L6" s="7"/>
      <c r="M6" s="27"/>
      <c r="N6" s="27"/>
    </row>
    <row r="7" spans="1:20" ht="25.5" x14ac:dyDescent="0.25">
      <c r="A7" s="21" t="s">
        <v>42</v>
      </c>
      <c r="B7" s="3">
        <v>1</v>
      </c>
      <c r="C7" s="5" t="s">
        <v>5</v>
      </c>
      <c r="D7" s="5" t="s">
        <v>7</v>
      </c>
      <c r="E7" s="5" t="s">
        <v>9</v>
      </c>
      <c r="F7" s="6">
        <v>1800</v>
      </c>
      <c r="G7" s="26">
        <v>1224</v>
      </c>
      <c r="H7" s="26">
        <v>1080</v>
      </c>
      <c r="I7" s="6">
        <f>R7</f>
        <v>1800</v>
      </c>
      <c r="J7" s="10">
        <f>S7</f>
        <v>1300</v>
      </c>
      <c r="K7" s="10">
        <f>T7</f>
        <v>1100</v>
      </c>
      <c r="L7" s="7">
        <f>I7/F7</f>
        <v>1</v>
      </c>
      <c r="M7" s="27">
        <f>J7/G7</f>
        <v>1.0620915032679739</v>
      </c>
      <c r="N7" s="27">
        <f>K7/H7</f>
        <v>1.0185185185185186</v>
      </c>
      <c r="O7" s="6">
        <v>1800</v>
      </c>
      <c r="P7" s="10">
        <f>O7*0.7</f>
        <v>1260</v>
      </c>
      <c r="Q7" s="10">
        <f>0.6*O7</f>
        <v>1080</v>
      </c>
      <c r="R7" s="12">
        <f>IF(O7&lt;1000,ROUND(O7,-1),ROUND(O7,-2))</f>
        <v>1800</v>
      </c>
      <c r="S7" s="12">
        <f t="shared" ref="S7:T7" si="0">IF(P7&lt;1000,ROUND(P7,-1),ROUND(P7,-2))</f>
        <v>1300</v>
      </c>
      <c r="T7" s="12">
        <f t="shared" si="0"/>
        <v>1100</v>
      </c>
    </row>
    <row r="8" spans="1:20" ht="31.5" x14ac:dyDescent="0.25">
      <c r="A8" s="21" t="s">
        <v>43</v>
      </c>
      <c r="B8" s="3">
        <f>B7+1</f>
        <v>2</v>
      </c>
      <c r="C8" s="5" t="s">
        <v>5</v>
      </c>
      <c r="D8" s="5" t="s">
        <v>9</v>
      </c>
      <c r="E8" s="5" t="s">
        <v>86</v>
      </c>
      <c r="F8" s="6">
        <v>1700</v>
      </c>
      <c r="G8" s="26">
        <v>1156</v>
      </c>
      <c r="H8" s="26">
        <v>1020</v>
      </c>
      <c r="I8" s="6">
        <f t="shared" ref="I8:I32" si="1">R8</f>
        <v>1700</v>
      </c>
      <c r="J8" s="10">
        <f t="shared" ref="J8:J32" si="2">S8</f>
        <v>1200</v>
      </c>
      <c r="K8" s="10">
        <f t="shared" ref="K8:K32" si="3">T8</f>
        <v>1000</v>
      </c>
      <c r="L8" s="7">
        <f t="shared" ref="L8:L32" si="4">I8/F8</f>
        <v>1</v>
      </c>
      <c r="M8" s="27">
        <f t="shared" ref="M8:M32" si="5">J8/G8</f>
        <v>1.0380622837370241</v>
      </c>
      <c r="N8" s="27">
        <f t="shared" ref="N8:N32" si="6">K8/H8</f>
        <v>0.98039215686274506</v>
      </c>
      <c r="O8" s="6">
        <v>1700</v>
      </c>
      <c r="P8" s="10">
        <f t="shared" ref="P8:P32" si="7">O8*0.7</f>
        <v>1190</v>
      </c>
      <c r="Q8" s="10">
        <f t="shared" ref="Q8:Q32" si="8">0.6*O8</f>
        <v>1020</v>
      </c>
      <c r="R8" s="12">
        <f t="shared" ref="R8:R32" si="9">IF(O8&lt;1000,ROUND(O8,-1),ROUND(O8,-2))</f>
        <v>1700</v>
      </c>
      <c r="S8" s="12">
        <f t="shared" ref="S8:S32" si="10">IF(P8&lt;1000,ROUND(P8,-1),ROUND(P8,-2))</f>
        <v>1200</v>
      </c>
      <c r="T8" s="12">
        <f t="shared" ref="T8:T32" si="11">IF(Q8&lt;1000,ROUND(Q8,-1),ROUND(Q8,-2))</f>
        <v>1000</v>
      </c>
    </row>
    <row r="9" spans="1:20" ht="32.25" customHeight="1" x14ac:dyDescent="0.25">
      <c r="A9" s="21" t="s">
        <v>44</v>
      </c>
      <c r="B9" s="3">
        <f t="shared" ref="B9:B32" si="12">B8+1</f>
        <v>3</v>
      </c>
      <c r="C9" s="5" t="s">
        <v>5</v>
      </c>
      <c r="D9" s="5" t="s">
        <v>86</v>
      </c>
      <c r="E9" s="5" t="s">
        <v>10</v>
      </c>
      <c r="F9" s="6">
        <v>1100</v>
      </c>
      <c r="G9" s="26">
        <v>748</v>
      </c>
      <c r="H9" s="26">
        <v>660</v>
      </c>
      <c r="I9" s="6">
        <f t="shared" si="1"/>
        <v>1100</v>
      </c>
      <c r="J9" s="10">
        <f t="shared" si="2"/>
        <v>770</v>
      </c>
      <c r="K9" s="10">
        <f t="shared" si="3"/>
        <v>660</v>
      </c>
      <c r="L9" s="7">
        <f t="shared" si="4"/>
        <v>1</v>
      </c>
      <c r="M9" s="27">
        <f t="shared" si="5"/>
        <v>1.0294117647058822</v>
      </c>
      <c r="N9" s="27">
        <f t="shared" si="6"/>
        <v>1</v>
      </c>
      <c r="O9" s="6">
        <v>1100</v>
      </c>
      <c r="P9" s="10">
        <f t="shared" si="7"/>
        <v>770</v>
      </c>
      <c r="Q9" s="10">
        <f t="shared" si="8"/>
        <v>660</v>
      </c>
      <c r="R9" s="12">
        <f t="shared" si="9"/>
        <v>1100</v>
      </c>
      <c r="S9" s="12">
        <f t="shared" si="10"/>
        <v>770</v>
      </c>
      <c r="T9" s="12">
        <f t="shared" si="11"/>
        <v>660</v>
      </c>
    </row>
    <row r="10" spans="1:20" ht="30" customHeight="1" x14ac:dyDescent="0.25">
      <c r="A10" s="22" t="s">
        <v>54</v>
      </c>
      <c r="B10" s="3">
        <f t="shared" si="12"/>
        <v>4</v>
      </c>
      <c r="C10" s="5" t="s">
        <v>5</v>
      </c>
      <c r="D10" s="5" t="s">
        <v>7</v>
      </c>
      <c r="E10" s="5" t="s">
        <v>9</v>
      </c>
      <c r="F10" s="6">
        <v>1800</v>
      </c>
      <c r="G10" s="26">
        <v>1224</v>
      </c>
      <c r="H10" s="26">
        <v>1080</v>
      </c>
      <c r="I10" s="6">
        <f t="shared" si="1"/>
        <v>1800</v>
      </c>
      <c r="J10" s="10">
        <f t="shared" si="2"/>
        <v>1300</v>
      </c>
      <c r="K10" s="10">
        <f t="shared" si="3"/>
        <v>1100</v>
      </c>
      <c r="L10" s="7">
        <f t="shared" si="4"/>
        <v>1</v>
      </c>
      <c r="M10" s="27">
        <f t="shared" si="5"/>
        <v>1.0620915032679739</v>
      </c>
      <c r="N10" s="27">
        <f t="shared" si="6"/>
        <v>1.0185185185185186</v>
      </c>
      <c r="O10" s="6">
        <v>1800</v>
      </c>
      <c r="P10" s="10">
        <f t="shared" si="7"/>
        <v>1260</v>
      </c>
      <c r="Q10" s="10">
        <f t="shared" si="8"/>
        <v>1080</v>
      </c>
      <c r="R10" s="12">
        <f t="shared" si="9"/>
        <v>1800</v>
      </c>
      <c r="S10" s="12">
        <f t="shared" si="10"/>
        <v>1300</v>
      </c>
      <c r="T10" s="12">
        <f t="shared" si="11"/>
        <v>1100</v>
      </c>
    </row>
    <row r="11" spans="1:20" ht="30" customHeight="1" x14ac:dyDescent="0.25">
      <c r="A11" s="22" t="s">
        <v>54</v>
      </c>
      <c r="B11" s="3">
        <f t="shared" si="12"/>
        <v>5</v>
      </c>
      <c r="C11" s="5" t="s">
        <v>5</v>
      </c>
      <c r="D11" s="5" t="s">
        <v>9</v>
      </c>
      <c r="E11" s="5" t="s">
        <v>86</v>
      </c>
      <c r="F11" s="6">
        <v>1700</v>
      </c>
      <c r="G11" s="26">
        <v>1156</v>
      </c>
      <c r="H11" s="26">
        <v>1020</v>
      </c>
      <c r="I11" s="6">
        <f t="shared" si="1"/>
        <v>1700</v>
      </c>
      <c r="J11" s="10">
        <f t="shared" si="2"/>
        <v>1200</v>
      </c>
      <c r="K11" s="10">
        <f t="shared" si="3"/>
        <v>1000</v>
      </c>
      <c r="L11" s="7">
        <f t="shared" si="4"/>
        <v>1</v>
      </c>
      <c r="M11" s="27">
        <f t="shared" si="5"/>
        <v>1.0380622837370241</v>
      </c>
      <c r="N11" s="27">
        <f t="shared" si="6"/>
        <v>0.98039215686274506</v>
      </c>
      <c r="O11" s="6">
        <v>1700</v>
      </c>
      <c r="P11" s="10">
        <f t="shared" si="7"/>
        <v>1190</v>
      </c>
      <c r="Q11" s="10">
        <f t="shared" si="8"/>
        <v>1020</v>
      </c>
      <c r="R11" s="12">
        <f t="shared" si="9"/>
        <v>1700</v>
      </c>
      <c r="S11" s="12">
        <f t="shared" si="10"/>
        <v>1200</v>
      </c>
      <c r="T11" s="12">
        <f t="shared" si="11"/>
        <v>1000</v>
      </c>
    </row>
    <row r="12" spans="1:20" ht="30" customHeight="1" x14ac:dyDescent="0.25">
      <c r="A12" s="22" t="s">
        <v>54</v>
      </c>
      <c r="B12" s="3">
        <f t="shared" si="12"/>
        <v>6</v>
      </c>
      <c r="C12" s="5" t="s">
        <v>5</v>
      </c>
      <c r="D12" s="5" t="s">
        <v>86</v>
      </c>
      <c r="E12" s="5" t="s">
        <v>10</v>
      </c>
      <c r="F12" s="6">
        <v>1100</v>
      </c>
      <c r="G12" s="26">
        <v>748</v>
      </c>
      <c r="H12" s="26">
        <v>660</v>
      </c>
      <c r="I12" s="6">
        <f t="shared" si="1"/>
        <v>1100</v>
      </c>
      <c r="J12" s="10">
        <f t="shared" si="2"/>
        <v>770</v>
      </c>
      <c r="K12" s="10">
        <f t="shared" si="3"/>
        <v>660</v>
      </c>
      <c r="L12" s="7">
        <f t="shared" si="4"/>
        <v>1</v>
      </c>
      <c r="M12" s="27">
        <f t="shared" si="5"/>
        <v>1.0294117647058822</v>
      </c>
      <c r="N12" s="27">
        <f t="shared" si="6"/>
        <v>1</v>
      </c>
      <c r="O12" s="6">
        <v>1100</v>
      </c>
      <c r="P12" s="10">
        <f t="shared" si="7"/>
        <v>770</v>
      </c>
      <c r="Q12" s="10">
        <f t="shared" si="8"/>
        <v>660</v>
      </c>
      <c r="R12" s="12">
        <f t="shared" si="9"/>
        <v>1100</v>
      </c>
      <c r="S12" s="12">
        <f t="shared" si="10"/>
        <v>770</v>
      </c>
      <c r="T12" s="12">
        <f t="shared" si="11"/>
        <v>660</v>
      </c>
    </row>
    <row r="13" spans="1:20" ht="36.75" customHeight="1" x14ac:dyDescent="0.25">
      <c r="A13" s="22" t="s">
        <v>54</v>
      </c>
      <c r="B13" s="3">
        <f t="shared" si="12"/>
        <v>7</v>
      </c>
      <c r="C13" s="5" t="s">
        <v>88</v>
      </c>
      <c r="D13" s="5" t="s">
        <v>4</v>
      </c>
      <c r="E13" s="5"/>
      <c r="F13" s="6">
        <v>1000</v>
      </c>
      <c r="G13" s="26">
        <v>680</v>
      </c>
      <c r="H13" s="26">
        <v>600</v>
      </c>
      <c r="I13" s="6">
        <f t="shared" si="1"/>
        <v>1000</v>
      </c>
      <c r="J13" s="10">
        <f t="shared" si="2"/>
        <v>700</v>
      </c>
      <c r="K13" s="10">
        <f t="shared" si="3"/>
        <v>600</v>
      </c>
      <c r="L13" s="7">
        <f t="shared" si="4"/>
        <v>1</v>
      </c>
      <c r="M13" s="27">
        <f t="shared" si="5"/>
        <v>1.0294117647058822</v>
      </c>
      <c r="N13" s="27">
        <f t="shared" si="6"/>
        <v>1</v>
      </c>
      <c r="O13" s="6">
        <v>1000</v>
      </c>
      <c r="P13" s="10">
        <f t="shared" si="7"/>
        <v>700</v>
      </c>
      <c r="Q13" s="10">
        <f t="shared" si="8"/>
        <v>600</v>
      </c>
      <c r="R13" s="12">
        <f t="shared" si="9"/>
        <v>1000</v>
      </c>
      <c r="S13" s="12">
        <f t="shared" si="10"/>
        <v>700</v>
      </c>
      <c r="T13" s="12">
        <f t="shared" si="11"/>
        <v>600</v>
      </c>
    </row>
    <row r="14" spans="1:20" ht="51" x14ac:dyDescent="0.25">
      <c r="A14" s="21" t="s">
        <v>55</v>
      </c>
      <c r="B14" s="3">
        <f t="shared" si="12"/>
        <v>8</v>
      </c>
      <c r="C14" s="5" t="s">
        <v>6</v>
      </c>
      <c r="D14" s="5" t="s">
        <v>4</v>
      </c>
      <c r="E14" s="5"/>
      <c r="F14" s="6">
        <v>500</v>
      </c>
      <c r="G14" s="26">
        <v>340</v>
      </c>
      <c r="H14" s="26">
        <v>300</v>
      </c>
      <c r="I14" s="6">
        <f t="shared" si="1"/>
        <v>500</v>
      </c>
      <c r="J14" s="10">
        <f t="shared" si="2"/>
        <v>350</v>
      </c>
      <c r="K14" s="10">
        <f t="shared" si="3"/>
        <v>300</v>
      </c>
      <c r="L14" s="7">
        <f t="shared" si="4"/>
        <v>1</v>
      </c>
      <c r="M14" s="27">
        <f t="shared" si="5"/>
        <v>1.0294117647058822</v>
      </c>
      <c r="N14" s="27">
        <f t="shared" si="6"/>
        <v>1</v>
      </c>
      <c r="O14" s="6">
        <v>500</v>
      </c>
      <c r="P14" s="10">
        <f t="shared" si="7"/>
        <v>350</v>
      </c>
      <c r="Q14" s="10">
        <f t="shared" si="8"/>
        <v>300</v>
      </c>
      <c r="R14" s="12">
        <f t="shared" si="9"/>
        <v>500</v>
      </c>
      <c r="S14" s="12">
        <f t="shared" si="10"/>
        <v>350</v>
      </c>
      <c r="T14" s="12">
        <f t="shared" si="11"/>
        <v>300</v>
      </c>
    </row>
    <row r="15" spans="1:20" ht="63" x14ac:dyDescent="0.25">
      <c r="A15" s="21" t="s">
        <v>56</v>
      </c>
      <c r="B15" s="3">
        <f t="shared" si="12"/>
        <v>9</v>
      </c>
      <c r="C15" s="5" t="s">
        <v>11</v>
      </c>
      <c r="D15" s="5" t="s">
        <v>82</v>
      </c>
      <c r="E15" s="5" t="s">
        <v>12</v>
      </c>
      <c r="F15" s="6">
        <v>700</v>
      </c>
      <c r="G15" s="26">
        <v>476.00000000000006</v>
      </c>
      <c r="H15" s="26">
        <v>420</v>
      </c>
      <c r="I15" s="6">
        <f t="shared" si="1"/>
        <v>700</v>
      </c>
      <c r="J15" s="10">
        <f t="shared" si="2"/>
        <v>490</v>
      </c>
      <c r="K15" s="10">
        <f t="shared" si="3"/>
        <v>420</v>
      </c>
      <c r="L15" s="7">
        <f t="shared" si="4"/>
        <v>1</v>
      </c>
      <c r="M15" s="27">
        <f t="shared" si="5"/>
        <v>1.0294117647058822</v>
      </c>
      <c r="N15" s="27">
        <f t="shared" si="6"/>
        <v>1</v>
      </c>
      <c r="O15" s="6">
        <v>700</v>
      </c>
      <c r="P15" s="10">
        <f t="shared" si="7"/>
        <v>489.99999999999994</v>
      </c>
      <c r="Q15" s="10">
        <f t="shared" si="8"/>
        <v>420</v>
      </c>
      <c r="R15" s="12">
        <f t="shared" si="9"/>
        <v>700</v>
      </c>
      <c r="S15" s="12">
        <f t="shared" si="10"/>
        <v>490</v>
      </c>
      <c r="T15" s="12">
        <f t="shared" si="11"/>
        <v>420</v>
      </c>
    </row>
    <row r="16" spans="1:20" ht="63" x14ac:dyDescent="0.25">
      <c r="A16" s="21" t="s">
        <v>57</v>
      </c>
      <c r="B16" s="3">
        <f t="shared" si="12"/>
        <v>10</v>
      </c>
      <c r="C16" s="5" t="s">
        <v>13</v>
      </c>
      <c r="D16" s="5" t="s">
        <v>82</v>
      </c>
      <c r="E16" s="5" t="s">
        <v>14</v>
      </c>
      <c r="F16" s="6">
        <v>600</v>
      </c>
      <c r="G16" s="26">
        <v>408.00000000000006</v>
      </c>
      <c r="H16" s="26">
        <v>360</v>
      </c>
      <c r="I16" s="6">
        <f t="shared" si="1"/>
        <v>600</v>
      </c>
      <c r="J16" s="10">
        <f t="shared" si="2"/>
        <v>420</v>
      </c>
      <c r="K16" s="10">
        <f t="shared" si="3"/>
        <v>360</v>
      </c>
      <c r="L16" s="7">
        <f t="shared" si="4"/>
        <v>1</v>
      </c>
      <c r="M16" s="27">
        <f t="shared" si="5"/>
        <v>1.0294117647058822</v>
      </c>
      <c r="N16" s="27">
        <f t="shared" si="6"/>
        <v>1</v>
      </c>
      <c r="O16" s="6">
        <v>600</v>
      </c>
      <c r="P16" s="10">
        <f t="shared" si="7"/>
        <v>420</v>
      </c>
      <c r="Q16" s="10">
        <f t="shared" si="8"/>
        <v>360</v>
      </c>
      <c r="R16" s="12">
        <f t="shared" si="9"/>
        <v>600</v>
      </c>
      <c r="S16" s="12">
        <f t="shared" si="10"/>
        <v>420</v>
      </c>
      <c r="T16" s="12">
        <f t="shared" si="11"/>
        <v>360</v>
      </c>
    </row>
    <row r="17" spans="1:20" ht="47.25" x14ac:dyDescent="0.25">
      <c r="A17" s="21" t="s">
        <v>58</v>
      </c>
      <c r="B17" s="3">
        <f t="shared" si="12"/>
        <v>11</v>
      </c>
      <c r="C17" s="5" t="s">
        <v>15</v>
      </c>
      <c r="D17" s="5" t="s">
        <v>82</v>
      </c>
      <c r="E17" s="5" t="s">
        <v>16</v>
      </c>
      <c r="F17" s="6">
        <v>600</v>
      </c>
      <c r="G17" s="26">
        <v>408.00000000000006</v>
      </c>
      <c r="H17" s="26">
        <v>360</v>
      </c>
      <c r="I17" s="6">
        <f t="shared" si="1"/>
        <v>600</v>
      </c>
      <c r="J17" s="10">
        <f t="shared" si="2"/>
        <v>420</v>
      </c>
      <c r="K17" s="10">
        <f t="shared" si="3"/>
        <v>360</v>
      </c>
      <c r="L17" s="7">
        <f t="shared" si="4"/>
        <v>1</v>
      </c>
      <c r="M17" s="27">
        <f t="shared" si="5"/>
        <v>1.0294117647058822</v>
      </c>
      <c r="N17" s="27">
        <f t="shared" si="6"/>
        <v>1</v>
      </c>
      <c r="O17" s="6">
        <v>600</v>
      </c>
      <c r="P17" s="10">
        <f t="shared" si="7"/>
        <v>420</v>
      </c>
      <c r="Q17" s="10">
        <f t="shared" si="8"/>
        <v>360</v>
      </c>
      <c r="R17" s="12">
        <f t="shared" si="9"/>
        <v>600</v>
      </c>
      <c r="S17" s="12">
        <f t="shared" si="10"/>
        <v>420</v>
      </c>
      <c r="T17" s="12">
        <f t="shared" si="11"/>
        <v>360</v>
      </c>
    </row>
    <row r="18" spans="1:20" ht="47.25" x14ac:dyDescent="0.25">
      <c r="A18" s="21" t="s">
        <v>59</v>
      </c>
      <c r="B18" s="3">
        <f t="shared" si="12"/>
        <v>12</v>
      </c>
      <c r="C18" s="5" t="s">
        <v>17</v>
      </c>
      <c r="D18" s="5" t="s">
        <v>82</v>
      </c>
      <c r="E18" s="5" t="s">
        <v>18</v>
      </c>
      <c r="F18" s="6">
        <v>600</v>
      </c>
      <c r="G18" s="26">
        <v>408.00000000000006</v>
      </c>
      <c r="H18" s="26">
        <v>360</v>
      </c>
      <c r="I18" s="6">
        <f t="shared" si="1"/>
        <v>600</v>
      </c>
      <c r="J18" s="10">
        <f t="shared" si="2"/>
        <v>420</v>
      </c>
      <c r="K18" s="10">
        <f t="shared" si="3"/>
        <v>360</v>
      </c>
      <c r="L18" s="7">
        <f t="shared" si="4"/>
        <v>1</v>
      </c>
      <c r="M18" s="27">
        <f t="shared" si="5"/>
        <v>1.0294117647058822</v>
      </c>
      <c r="N18" s="27">
        <f t="shared" si="6"/>
        <v>1</v>
      </c>
      <c r="O18" s="6">
        <v>600</v>
      </c>
      <c r="P18" s="10">
        <f t="shared" si="7"/>
        <v>420</v>
      </c>
      <c r="Q18" s="10">
        <f t="shared" si="8"/>
        <v>360</v>
      </c>
      <c r="R18" s="12">
        <f t="shared" si="9"/>
        <v>600</v>
      </c>
      <c r="S18" s="12">
        <f t="shared" si="10"/>
        <v>420</v>
      </c>
      <c r="T18" s="12">
        <f t="shared" si="11"/>
        <v>360</v>
      </c>
    </row>
    <row r="19" spans="1:20" ht="63" x14ac:dyDescent="0.25">
      <c r="A19" s="21" t="s">
        <v>60</v>
      </c>
      <c r="B19" s="3">
        <f t="shared" si="12"/>
        <v>13</v>
      </c>
      <c r="C19" s="5" t="s">
        <v>19</v>
      </c>
      <c r="D19" s="5" t="s">
        <v>82</v>
      </c>
      <c r="E19" s="5" t="s">
        <v>20</v>
      </c>
      <c r="F19" s="6">
        <v>600</v>
      </c>
      <c r="G19" s="26">
        <v>408.00000000000006</v>
      </c>
      <c r="H19" s="26">
        <v>360</v>
      </c>
      <c r="I19" s="6">
        <f t="shared" si="1"/>
        <v>600</v>
      </c>
      <c r="J19" s="10">
        <f t="shared" si="2"/>
        <v>420</v>
      </c>
      <c r="K19" s="10">
        <f t="shared" si="3"/>
        <v>360</v>
      </c>
      <c r="L19" s="7">
        <f t="shared" si="4"/>
        <v>1</v>
      </c>
      <c r="M19" s="27">
        <f t="shared" si="5"/>
        <v>1.0294117647058822</v>
      </c>
      <c r="N19" s="27">
        <f t="shared" si="6"/>
        <v>1</v>
      </c>
      <c r="O19" s="6">
        <v>600</v>
      </c>
      <c r="P19" s="10">
        <f t="shared" si="7"/>
        <v>420</v>
      </c>
      <c r="Q19" s="10">
        <f t="shared" si="8"/>
        <v>360</v>
      </c>
      <c r="R19" s="12">
        <f t="shared" si="9"/>
        <v>600</v>
      </c>
      <c r="S19" s="12">
        <f t="shared" si="10"/>
        <v>420</v>
      </c>
      <c r="T19" s="12">
        <f t="shared" si="11"/>
        <v>360</v>
      </c>
    </row>
    <row r="20" spans="1:20" ht="47.25" x14ac:dyDescent="0.25">
      <c r="A20" s="21" t="s">
        <v>61</v>
      </c>
      <c r="B20" s="3">
        <f t="shared" si="12"/>
        <v>14</v>
      </c>
      <c r="C20" s="5" t="s">
        <v>21</v>
      </c>
      <c r="D20" s="5" t="s">
        <v>82</v>
      </c>
      <c r="E20" s="5" t="s">
        <v>22</v>
      </c>
      <c r="F20" s="6">
        <v>600</v>
      </c>
      <c r="G20" s="26">
        <v>408.00000000000006</v>
      </c>
      <c r="H20" s="26">
        <v>360</v>
      </c>
      <c r="I20" s="6">
        <f t="shared" si="1"/>
        <v>600</v>
      </c>
      <c r="J20" s="10">
        <f t="shared" si="2"/>
        <v>420</v>
      </c>
      <c r="K20" s="10">
        <f t="shared" si="3"/>
        <v>360</v>
      </c>
      <c r="L20" s="7">
        <f t="shared" si="4"/>
        <v>1</v>
      </c>
      <c r="M20" s="27">
        <f t="shared" si="5"/>
        <v>1.0294117647058822</v>
      </c>
      <c r="N20" s="27">
        <f t="shared" si="6"/>
        <v>1</v>
      </c>
      <c r="O20" s="6">
        <v>600</v>
      </c>
      <c r="P20" s="10">
        <f t="shared" si="7"/>
        <v>420</v>
      </c>
      <c r="Q20" s="10">
        <f t="shared" si="8"/>
        <v>360</v>
      </c>
      <c r="R20" s="12">
        <f t="shared" si="9"/>
        <v>600</v>
      </c>
      <c r="S20" s="12">
        <f t="shared" si="10"/>
        <v>420</v>
      </c>
      <c r="T20" s="12">
        <f t="shared" si="11"/>
        <v>360</v>
      </c>
    </row>
    <row r="21" spans="1:20" ht="47.25" x14ac:dyDescent="0.25">
      <c r="A21" s="21" t="s">
        <v>62</v>
      </c>
      <c r="B21" s="3">
        <f t="shared" si="12"/>
        <v>15</v>
      </c>
      <c r="C21" s="5" t="s">
        <v>23</v>
      </c>
      <c r="D21" s="5" t="s">
        <v>82</v>
      </c>
      <c r="E21" s="5" t="s">
        <v>24</v>
      </c>
      <c r="F21" s="6">
        <v>500</v>
      </c>
      <c r="G21" s="26">
        <v>340</v>
      </c>
      <c r="H21" s="26">
        <v>300</v>
      </c>
      <c r="I21" s="6">
        <f t="shared" si="1"/>
        <v>500</v>
      </c>
      <c r="J21" s="10">
        <f t="shared" si="2"/>
        <v>350</v>
      </c>
      <c r="K21" s="10">
        <f t="shared" si="3"/>
        <v>300</v>
      </c>
      <c r="L21" s="7">
        <f t="shared" si="4"/>
        <v>1</v>
      </c>
      <c r="M21" s="27">
        <f t="shared" si="5"/>
        <v>1.0294117647058822</v>
      </c>
      <c r="N21" s="27">
        <f t="shared" si="6"/>
        <v>1</v>
      </c>
      <c r="O21" s="6">
        <v>500</v>
      </c>
      <c r="P21" s="10">
        <f t="shared" si="7"/>
        <v>350</v>
      </c>
      <c r="Q21" s="10">
        <f t="shared" si="8"/>
        <v>300</v>
      </c>
      <c r="R21" s="12">
        <f t="shared" si="9"/>
        <v>500</v>
      </c>
      <c r="S21" s="12">
        <f t="shared" si="10"/>
        <v>350</v>
      </c>
      <c r="T21" s="12">
        <f t="shared" si="11"/>
        <v>300</v>
      </c>
    </row>
    <row r="22" spans="1:20" ht="31.5" x14ac:dyDescent="0.25">
      <c r="A22" s="21" t="s">
        <v>63</v>
      </c>
      <c r="B22" s="3">
        <f t="shared" si="12"/>
        <v>16</v>
      </c>
      <c r="C22" s="5" t="s">
        <v>25</v>
      </c>
      <c r="D22" s="5" t="s">
        <v>82</v>
      </c>
      <c r="E22" s="5" t="s">
        <v>26</v>
      </c>
      <c r="F22" s="6">
        <v>600</v>
      </c>
      <c r="G22" s="26">
        <v>408.00000000000006</v>
      </c>
      <c r="H22" s="26">
        <v>360</v>
      </c>
      <c r="I22" s="6">
        <f t="shared" si="1"/>
        <v>600</v>
      </c>
      <c r="J22" s="10">
        <f t="shared" si="2"/>
        <v>420</v>
      </c>
      <c r="K22" s="10">
        <f t="shared" si="3"/>
        <v>360</v>
      </c>
      <c r="L22" s="7">
        <f t="shared" si="4"/>
        <v>1</v>
      </c>
      <c r="M22" s="27">
        <f t="shared" si="5"/>
        <v>1.0294117647058822</v>
      </c>
      <c r="N22" s="27">
        <f t="shared" si="6"/>
        <v>1</v>
      </c>
      <c r="O22" s="6">
        <v>600</v>
      </c>
      <c r="P22" s="10">
        <f t="shared" si="7"/>
        <v>420</v>
      </c>
      <c r="Q22" s="10">
        <f t="shared" si="8"/>
        <v>360</v>
      </c>
      <c r="R22" s="12">
        <f t="shared" si="9"/>
        <v>600</v>
      </c>
      <c r="S22" s="12">
        <f t="shared" si="10"/>
        <v>420</v>
      </c>
      <c r="T22" s="12">
        <f t="shared" si="11"/>
        <v>360</v>
      </c>
    </row>
    <row r="23" spans="1:20" ht="31.5" x14ac:dyDescent="0.25">
      <c r="A23" s="21" t="s">
        <v>45</v>
      </c>
      <c r="B23" s="3">
        <f t="shared" si="12"/>
        <v>17</v>
      </c>
      <c r="C23" s="5" t="s">
        <v>8</v>
      </c>
      <c r="D23" s="5" t="s">
        <v>83</v>
      </c>
      <c r="E23" s="5" t="s">
        <v>27</v>
      </c>
      <c r="F23" s="6">
        <v>900</v>
      </c>
      <c r="G23" s="26">
        <v>612</v>
      </c>
      <c r="H23" s="26">
        <v>540</v>
      </c>
      <c r="I23" s="6">
        <f t="shared" si="1"/>
        <v>900</v>
      </c>
      <c r="J23" s="10">
        <f t="shared" si="2"/>
        <v>630</v>
      </c>
      <c r="K23" s="10">
        <f t="shared" si="3"/>
        <v>540</v>
      </c>
      <c r="L23" s="7">
        <f t="shared" si="4"/>
        <v>1</v>
      </c>
      <c r="M23" s="27">
        <f t="shared" si="5"/>
        <v>1.0294117647058822</v>
      </c>
      <c r="N23" s="27">
        <f t="shared" si="6"/>
        <v>1</v>
      </c>
      <c r="O23" s="6">
        <v>900</v>
      </c>
      <c r="P23" s="10">
        <f t="shared" si="7"/>
        <v>630</v>
      </c>
      <c r="Q23" s="10">
        <f t="shared" si="8"/>
        <v>540</v>
      </c>
      <c r="R23" s="12">
        <f t="shared" si="9"/>
        <v>900</v>
      </c>
      <c r="S23" s="12">
        <f t="shared" si="10"/>
        <v>630</v>
      </c>
      <c r="T23" s="12">
        <f t="shared" si="11"/>
        <v>540</v>
      </c>
    </row>
    <row r="24" spans="1:20" ht="31.5" x14ac:dyDescent="0.25">
      <c r="A24" s="21" t="s">
        <v>46</v>
      </c>
      <c r="B24" s="3">
        <f t="shared" si="12"/>
        <v>18</v>
      </c>
      <c r="C24" s="5" t="s">
        <v>8</v>
      </c>
      <c r="D24" s="5" t="s">
        <v>27</v>
      </c>
      <c r="E24" s="5" t="s">
        <v>28</v>
      </c>
      <c r="F24" s="6">
        <v>700</v>
      </c>
      <c r="G24" s="26">
        <v>476.00000000000006</v>
      </c>
      <c r="H24" s="26">
        <v>420</v>
      </c>
      <c r="I24" s="6">
        <f t="shared" si="1"/>
        <v>700</v>
      </c>
      <c r="J24" s="10">
        <f t="shared" si="2"/>
        <v>490</v>
      </c>
      <c r="K24" s="10">
        <f t="shared" si="3"/>
        <v>420</v>
      </c>
      <c r="L24" s="7">
        <f t="shared" si="4"/>
        <v>1</v>
      </c>
      <c r="M24" s="27">
        <f t="shared" si="5"/>
        <v>1.0294117647058822</v>
      </c>
      <c r="N24" s="27">
        <f t="shared" si="6"/>
        <v>1</v>
      </c>
      <c r="O24" s="6">
        <v>700</v>
      </c>
      <c r="P24" s="10">
        <f t="shared" si="7"/>
        <v>489.99999999999994</v>
      </c>
      <c r="Q24" s="10">
        <f t="shared" si="8"/>
        <v>420</v>
      </c>
      <c r="R24" s="12">
        <f t="shared" si="9"/>
        <v>700</v>
      </c>
      <c r="S24" s="12">
        <f t="shared" si="10"/>
        <v>490</v>
      </c>
      <c r="T24" s="12">
        <f t="shared" si="11"/>
        <v>420</v>
      </c>
    </row>
    <row r="25" spans="1:20" ht="31.5" x14ac:dyDescent="0.25">
      <c r="A25" s="21" t="s">
        <v>47</v>
      </c>
      <c r="B25" s="3">
        <f t="shared" si="12"/>
        <v>19</v>
      </c>
      <c r="C25" s="5" t="s">
        <v>8</v>
      </c>
      <c r="D25" s="5" t="s">
        <v>28</v>
      </c>
      <c r="E25" s="5" t="s">
        <v>29</v>
      </c>
      <c r="F25" s="6">
        <v>600</v>
      </c>
      <c r="G25" s="26">
        <v>408.00000000000006</v>
      </c>
      <c r="H25" s="26">
        <v>360</v>
      </c>
      <c r="I25" s="6">
        <f t="shared" si="1"/>
        <v>600</v>
      </c>
      <c r="J25" s="10">
        <f t="shared" si="2"/>
        <v>420</v>
      </c>
      <c r="K25" s="10">
        <f t="shared" si="3"/>
        <v>360</v>
      </c>
      <c r="L25" s="7">
        <f t="shared" si="4"/>
        <v>1</v>
      </c>
      <c r="M25" s="27">
        <f t="shared" si="5"/>
        <v>1.0294117647058822</v>
      </c>
      <c r="N25" s="27">
        <f t="shared" si="6"/>
        <v>1</v>
      </c>
      <c r="O25" s="6">
        <v>600</v>
      </c>
      <c r="P25" s="10">
        <f t="shared" si="7"/>
        <v>420</v>
      </c>
      <c r="Q25" s="10">
        <f t="shared" si="8"/>
        <v>360</v>
      </c>
      <c r="R25" s="12">
        <f t="shared" si="9"/>
        <v>600</v>
      </c>
      <c r="S25" s="12">
        <f t="shared" si="10"/>
        <v>420</v>
      </c>
      <c r="T25" s="12">
        <f t="shared" si="11"/>
        <v>360</v>
      </c>
    </row>
    <row r="26" spans="1:20" ht="53.25" customHeight="1" x14ac:dyDescent="0.25">
      <c r="A26" s="21" t="s">
        <v>48</v>
      </c>
      <c r="B26" s="3">
        <f t="shared" si="12"/>
        <v>20</v>
      </c>
      <c r="C26" s="5" t="s">
        <v>30</v>
      </c>
      <c r="D26" s="5" t="s">
        <v>87</v>
      </c>
      <c r="E26" s="5" t="s">
        <v>31</v>
      </c>
      <c r="F26" s="6">
        <v>500</v>
      </c>
      <c r="G26" s="26">
        <v>340</v>
      </c>
      <c r="H26" s="26">
        <v>300</v>
      </c>
      <c r="I26" s="6">
        <f t="shared" si="1"/>
        <v>600</v>
      </c>
      <c r="J26" s="10">
        <f t="shared" si="2"/>
        <v>420</v>
      </c>
      <c r="K26" s="10">
        <f t="shared" si="3"/>
        <v>360</v>
      </c>
      <c r="L26" s="7">
        <f t="shared" si="4"/>
        <v>1.2</v>
      </c>
      <c r="M26" s="27">
        <f t="shared" si="5"/>
        <v>1.2352941176470589</v>
      </c>
      <c r="N26" s="27">
        <f t="shared" si="6"/>
        <v>1.2</v>
      </c>
      <c r="O26" s="6">
        <v>600</v>
      </c>
      <c r="P26" s="10">
        <f t="shared" si="7"/>
        <v>420</v>
      </c>
      <c r="Q26" s="10">
        <f t="shared" si="8"/>
        <v>360</v>
      </c>
      <c r="R26" s="12">
        <f t="shared" si="9"/>
        <v>600</v>
      </c>
      <c r="S26" s="12">
        <f t="shared" si="10"/>
        <v>420</v>
      </c>
      <c r="T26" s="12">
        <f t="shared" si="11"/>
        <v>360</v>
      </c>
    </row>
    <row r="27" spans="1:20" ht="47.25" x14ac:dyDescent="0.25">
      <c r="A27" s="21" t="s">
        <v>49</v>
      </c>
      <c r="B27" s="3">
        <f t="shared" si="12"/>
        <v>21</v>
      </c>
      <c r="C27" s="5" t="s">
        <v>30</v>
      </c>
      <c r="D27" s="5" t="s">
        <v>31</v>
      </c>
      <c r="E27" s="5" t="s">
        <v>3</v>
      </c>
      <c r="F27" s="6">
        <v>500</v>
      </c>
      <c r="G27" s="26">
        <v>340</v>
      </c>
      <c r="H27" s="26">
        <v>300</v>
      </c>
      <c r="I27" s="6">
        <f t="shared" si="1"/>
        <v>400</v>
      </c>
      <c r="J27" s="10">
        <f t="shared" si="2"/>
        <v>280</v>
      </c>
      <c r="K27" s="10">
        <f t="shared" si="3"/>
        <v>240</v>
      </c>
      <c r="L27" s="7">
        <f t="shared" si="4"/>
        <v>0.8</v>
      </c>
      <c r="M27" s="27">
        <f t="shared" si="5"/>
        <v>0.82352941176470584</v>
      </c>
      <c r="N27" s="27">
        <f t="shared" si="6"/>
        <v>0.8</v>
      </c>
      <c r="O27" s="6">
        <v>400</v>
      </c>
      <c r="P27" s="10">
        <f t="shared" si="7"/>
        <v>280</v>
      </c>
      <c r="Q27" s="10">
        <f t="shared" si="8"/>
        <v>240</v>
      </c>
      <c r="R27" s="12">
        <f t="shared" si="9"/>
        <v>400</v>
      </c>
      <c r="S27" s="12">
        <f t="shared" si="10"/>
        <v>280</v>
      </c>
      <c r="T27" s="12">
        <f t="shared" si="11"/>
        <v>240</v>
      </c>
    </row>
    <row r="28" spans="1:20" ht="25.5" x14ac:dyDescent="0.25">
      <c r="A28" s="21" t="s">
        <v>50</v>
      </c>
      <c r="B28" s="3">
        <f t="shared" si="12"/>
        <v>22</v>
      </c>
      <c r="C28" s="5" t="s">
        <v>32</v>
      </c>
      <c r="D28" s="5" t="s">
        <v>82</v>
      </c>
      <c r="E28" s="5" t="s">
        <v>33</v>
      </c>
      <c r="F28" s="6">
        <v>500</v>
      </c>
      <c r="G28" s="26">
        <v>340</v>
      </c>
      <c r="H28" s="26">
        <v>300</v>
      </c>
      <c r="I28" s="6">
        <f t="shared" si="1"/>
        <v>500</v>
      </c>
      <c r="J28" s="10">
        <f t="shared" si="2"/>
        <v>350</v>
      </c>
      <c r="K28" s="10">
        <f t="shared" si="3"/>
        <v>300</v>
      </c>
      <c r="L28" s="7">
        <f t="shared" si="4"/>
        <v>1</v>
      </c>
      <c r="M28" s="27">
        <f t="shared" si="5"/>
        <v>1.0294117647058822</v>
      </c>
      <c r="N28" s="27">
        <f t="shared" si="6"/>
        <v>1</v>
      </c>
      <c r="O28" s="6">
        <v>500</v>
      </c>
      <c r="P28" s="10">
        <f t="shared" si="7"/>
        <v>350</v>
      </c>
      <c r="Q28" s="10">
        <f t="shared" si="8"/>
        <v>300</v>
      </c>
      <c r="R28" s="12">
        <f t="shared" si="9"/>
        <v>500</v>
      </c>
      <c r="S28" s="12">
        <f t="shared" si="10"/>
        <v>350</v>
      </c>
      <c r="T28" s="12">
        <f t="shared" si="11"/>
        <v>300</v>
      </c>
    </row>
    <row r="29" spans="1:20" ht="25.5" x14ac:dyDescent="0.25">
      <c r="A29" s="21" t="s">
        <v>51</v>
      </c>
      <c r="B29" s="3">
        <f t="shared" si="12"/>
        <v>23</v>
      </c>
      <c r="C29" s="5" t="s">
        <v>34</v>
      </c>
      <c r="D29" s="5" t="s">
        <v>82</v>
      </c>
      <c r="E29" s="5" t="s">
        <v>35</v>
      </c>
      <c r="F29" s="6">
        <v>500</v>
      </c>
      <c r="G29" s="26">
        <v>340</v>
      </c>
      <c r="H29" s="26">
        <v>300</v>
      </c>
      <c r="I29" s="6">
        <f t="shared" si="1"/>
        <v>500</v>
      </c>
      <c r="J29" s="10">
        <f t="shared" si="2"/>
        <v>350</v>
      </c>
      <c r="K29" s="10">
        <f t="shared" si="3"/>
        <v>300</v>
      </c>
      <c r="L29" s="7">
        <f t="shared" si="4"/>
        <v>1</v>
      </c>
      <c r="M29" s="27">
        <f t="shared" si="5"/>
        <v>1.0294117647058822</v>
      </c>
      <c r="N29" s="27">
        <f t="shared" si="6"/>
        <v>1</v>
      </c>
      <c r="O29" s="6">
        <v>500</v>
      </c>
      <c r="P29" s="10">
        <f t="shared" si="7"/>
        <v>350</v>
      </c>
      <c r="Q29" s="10">
        <f t="shared" si="8"/>
        <v>300</v>
      </c>
      <c r="R29" s="12">
        <f t="shared" si="9"/>
        <v>500</v>
      </c>
      <c r="S29" s="12">
        <f t="shared" si="10"/>
        <v>350</v>
      </c>
      <c r="T29" s="12">
        <f t="shared" si="11"/>
        <v>300</v>
      </c>
    </row>
    <row r="30" spans="1:20" ht="31.5" x14ac:dyDescent="0.25">
      <c r="A30" s="21" t="s">
        <v>52</v>
      </c>
      <c r="B30" s="3">
        <f t="shared" si="12"/>
        <v>24</v>
      </c>
      <c r="C30" s="5" t="s">
        <v>36</v>
      </c>
      <c r="D30" s="5" t="s">
        <v>82</v>
      </c>
      <c r="E30" s="5" t="s">
        <v>37</v>
      </c>
      <c r="F30" s="6">
        <v>500</v>
      </c>
      <c r="G30" s="26">
        <v>340</v>
      </c>
      <c r="H30" s="26">
        <v>300</v>
      </c>
      <c r="I30" s="6">
        <f t="shared" si="1"/>
        <v>700</v>
      </c>
      <c r="J30" s="10">
        <f t="shared" si="2"/>
        <v>490</v>
      </c>
      <c r="K30" s="10">
        <f t="shared" si="3"/>
        <v>420</v>
      </c>
      <c r="L30" s="7">
        <f t="shared" si="4"/>
        <v>1.4</v>
      </c>
      <c r="M30" s="27">
        <f t="shared" si="5"/>
        <v>1.4411764705882353</v>
      </c>
      <c r="N30" s="27">
        <f t="shared" si="6"/>
        <v>1.4</v>
      </c>
      <c r="O30" s="6">
        <v>700</v>
      </c>
      <c r="P30" s="10">
        <f t="shared" si="7"/>
        <v>489.99999999999994</v>
      </c>
      <c r="Q30" s="10">
        <f t="shared" si="8"/>
        <v>420</v>
      </c>
      <c r="R30" s="12">
        <f t="shared" si="9"/>
        <v>700</v>
      </c>
      <c r="S30" s="12">
        <f t="shared" si="10"/>
        <v>490</v>
      </c>
      <c r="T30" s="12">
        <f t="shared" si="11"/>
        <v>420</v>
      </c>
    </row>
    <row r="31" spans="1:20" ht="31.5" x14ac:dyDescent="0.25">
      <c r="A31" s="21" t="s">
        <v>53</v>
      </c>
      <c r="B31" s="3">
        <f t="shared" si="12"/>
        <v>25</v>
      </c>
      <c r="C31" s="5" t="s">
        <v>36</v>
      </c>
      <c r="D31" s="5" t="s">
        <v>84</v>
      </c>
      <c r="E31" s="5" t="s">
        <v>3</v>
      </c>
      <c r="F31" s="6">
        <v>500</v>
      </c>
      <c r="G31" s="26">
        <v>340</v>
      </c>
      <c r="H31" s="26">
        <v>300</v>
      </c>
      <c r="I31" s="6">
        <f t="shared" si="1"/>
        <v>500</v>
      </c>
      <c r="J31" s="10">
        <f t="shared" si="2"/>
        <v>350</v>
      </c>
      <c r="K31" s="10">
        <f t="shared" si="3"/>
        <v>300</v>
      </c>
      <c r="L31" s="7">
        <f t="shared" si="4"/>
        <v>1</v>
      </c>
      <c r="M31" s="27">
        <f t="shared" si="5"/>
        <v>1.0294117647058822</v>
      </c>
      <c r="N31" s="27">
        <f t="shared" si="6"/>
        <v>1</v>
      </c>
      <c r="O31" s="6">
        <v>500</v>
      </c>
      <c r="P31" s="10">
        <f t="shared" si="7"/>
        <v>350</v>
      </c>
      <c r="Q31" s="10">
        <f t="shared" si="8"/>
        <v>300</v>
      </c>
      <c r="R31" s="12">
        <f t="shared" si="9"/>
        <v>500</v>
      </c>
      <c r="S31" s="12">
        <f t="shared" si="10"/>
        <v>350</v>
      </c>
      <c r="T31" s="12">
        <f t="shared" si="11"/>
        <v>300</v>
      </c>
    </row>
    <row r="32" spans="1:20" ht="27" customHeight="1" x14ac:dyDescent="0.25">
      <c r="A32" s="21" t="s">
        <v>85</v>
      </c>
      <c r="B32" s="3">
        <f t="shared" si="12"/>
        <v>26</v>
      </c>
      <c r="C32" s="5" t="s">
        <v>38</v>
      </c>
      <c r="D32" s="5" t="s">
        <v>4</v>
      </c>
      <c r="E32" s="5"/>
      <c r="F32" s="6">
        <v>300</v>
      </c>
      <c r="G32" s="26">
        <v>204.00000000000003</v>
      </c>
      <c r="H32" s="26">
        <v>180</v>
      </c>
      <c r="I32" s="6">
        <f t="shared" si="1"/>
        <v>300</v>
      </c>
      <c r="J32" s="10">
        <f t="shared" si="2"/>
        <v>210</v>
      </c>
      <c r="K32" s="10">
        <f t="shared" si="3"/>
        <v>180</v>
      </c>
      <c r="L32" s="7">
        <f t="shared" si="4"/>
        <v>1</v>
      </c>
      <c r="M32" s="27">
        <f t="shared" si="5"/>
        <v>1.0294117647058822</v>
      </c>
      <c r="N32" s="27">
        <f t="shared" si="6"/>
        <v>1</v>
      </c>
      <c r="O32" s="6">
        <v>300</v>
      </c>
      <c r="P32" s="10">
        <f t="shared" si="7"/>
        <v>210</v>
      </c>
      <c r="Q32" s="10">
        <f t="shared" si="8"/>
        <v>180</v>
      </c>
      <c r="R32" s="12">
        <f t="shared" si="9"/>
        <v>300</v>
      </c>
      <c r="S32" s="12">
        <f t="shared" si="10"/>
        <v>210</v>
      </c>
      <c r="T32" s="12">
        <f t="shared" si="11"/>
        <v>180</v>
      </c>
    </row>
    <row r="33" spans="6:6" x14ac:dyDescent="0.25">
      <c r="F33" s="25"/>
    </row>
  </sheetData>
  <autoFilter ref="B4:K32" xr:uid="{1057FE0E-9BD3-4BA1-ADED-336EF71DE582}"/>
  <mergeCells count="15">
    <mergeCell ref="B1:N1"/>
    <mergeCell ref="B2:N2"/>
    <mergeCell ref="B3:N3"/>
    <mergeCell ref="N4:N5"/>
    <mergeCell ref="D4:E4"/>
    <mergeCell ref="L4:L5"/>
    <mergeCell ref="F4:F5"/>
    <mergeCell ref="H4:H5"/>
    <mergeCell ref="G4:G5"/>
    <mergeCell ref="M4:M5"/>
    <mergeCell ref="B4:B5"/>
    <mergeCell ref="C4:C5"/>
    <mergeCell ref="K4:K5"/>
    <mergeCell ref="J4:J5"/>
    <mergeCell ref="I4:I5"/>
  </mergeCells>
  <pageMargins left="0.22" right="0.11" top="0.28000000000000003" bottom="0.28000000000000003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32"/>
  <sheetViews>
    <sheetView view="pageBreakPreview" topLeftCell="B1" zoomScale="70" zoomScaleNormal="90" zoomScaleSheetLayoutView="70" workbookViewId="0">
      <selection activeCell="K14" sqref="K14"/>
    </sheetView>
  </sheetViews>
  <sheetFormatPr defaultRowHeight="15.75" x14ac:dyDescent="0.25"/>
  <cols>
    <col min="1" max="1" width="9.140625" style="12" hidden="1" customWidth="1"/>
    <col min="2" max="2" width="5" style="20" bestFit="1" customWidth="1"/>
    <col min="3" max="3" width="32.85546875" style="15" customWidth="1"/>
    <col min="4" max="5" width="38.42578125" style="15" customWidth="1"/>
    <col min="6" max="6" width="14.7109375" style="19" customWidth="1"/>
    <col min="7" max="9" width="14.28515625" style="19" customWidth="1"/>
    <col min="10" max="11" width="14.42578125" style="35" customWidth="1"/>
    <col min="12" max="12" width="14.140625" style="19" customWidth="1"/>
    <col min="13" max="13" width="14.42578125" style="19" customWidth="1"/>
    <col min="14" max="14" width="15.7109375" style="32" customWidth="1"/>
    <col min="15" max="15" width="0" style="12" hidden="1" customWidth="1"/>
    <col min="16" max="16384" width="9.140625" style="12"/>
  </cols>
  <sheetData>
    <row r="1" spans="1:15" ht="39" customHeight="1" x14ac:dyDescent="0.25">
      <c r="B1" s="39" t="s">
        <v>91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5" ht="39" customHeight="1" x14ac:dyDescent="0.25">
      <c r="B2" s="40" t="s">
        <v>92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5" ht="39" customHeight="1" x14ac:dyDescent="0.25">
      <c r="B3" s="41" t="s">
        <v>93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5" ht="66.75" customHeight="1" x14ac:dyDescent="0.25">
      <c r="A4" s="28"/>
      <c r="B4" s="43" t="s">
        <v>0</v>
      </c>
      <c r="C4" s="43" t="s">
        <v>1</v>
      </c>
      <c r="D4" s="43" t="s">
        <v>2</v>
      </c>
      <c r="E4" s="43"/>
      <c r="F4" s="45" t="s">
        <v>64</v>
      </c>
      <c r="G4" s="45" t="s">
        <v>68</v>
      </c>
      <c r="H4" s="45" t="s">
        <v>77</v>
      </c>
      <c r="I4" s="45" t="s">
        <v>78</v>
      </c>
      <c r="J4" s="43" t="s">
        <v>71</v>
      </c>
      <c r="K4" s="43" t="s">
        <v>72</v>
      </c>
      <c r="L4" s="45" t="s">
        <v>69</v>
      </c>
      <c r="M4" s="45" t="s">
        <v>70</v>
      </c>
      <c r="N4" s="46" t="s">
        <v>79</v>
      </c>
    </row>
    <row r="5" spans="1:15" ht="54" customHeight="1" x14ac:dyDescent="0.25">
      <c r="A5" s="28"/>
      <c r="B5" s="43"/>
      <c r="C5" s="43"/>
      <c r="D5" s="1" t="s">
        <v>41</v>
      </c>
      <c r="E5" s="1" t="s">
        <v>40</v>
      </c>
      <c r="F5" s="45"/>
      <c r="G5" s="45"/>
      <c r="H5" s="45"/>
      <c r="I5" s="45"/>
      <c r="J5" s="43"/>
      <c r="K5" s="43"/>
      <c r="L5" s="45"/>
      <c r="M5" s="45"/>
      <c r="N5" s="46"/>
    </row>
    <row r="6" spans="1:15" x14ac:dyDescent="0.25">
      <c r="A6" s="28"/>
      <c r="B6" s="1"/>
      <c r="C6" s="9" t="s">
        <v>89</v>
      </c>
      <c r="D6" s="9"/>
      <c r="E6" s="9"/>
      <c r="F6" s="2"/>
      <c r="G6" s="2"/>
      <c r="H6" s="2"/>
      <c r="I6" s="2"/>
      <c r="J6" s="33"/>
      <c r="K6" s="34"/>
      <c r="L6" s="2"/>
      <c r="M6" s="2"/>
      <c r="N6" s="30"/>
    </row>
    <row r="7" spans="1:15" ht="25.5" x14ac:dyDescent="0.25">
      <c r="A7" s="21" t="s">
        <v>42</v>
      </c>
      <c r="B7" s="3">
        <f>'ĐẤT PNN'!B7</f>
        <v>1</v>
      </c>
      <c r="C7" s="5" t="str">
        <f>'ĐẤT PNN'!C7</f>
        <v>Đường ĐT 759B</v>
      </c>
      <c r="D7" s="5" t="str">
        <f>'ĐẤT PNN'!D7</f>
        <v>Giáp ranh xã Thiện Hưng</v>
      </c>
      <c r="E7" s="5" t="str">
        <f>'ĐẤT PNN'!E7</f>
        <v>Cầu sắt 2</v>
      </c>
      <c r="F7" s="4">
        <v>120</v>
      </c>
      <c r="G7" s="4">
        <v>90</v>
      </c>
      <c r="H7" s="4">
        <v>13</v>
      </c>
      <c r="I7" s="4">
        <v>20</v>
      </c>
      <c r="J7" s="33">
        <f t="shared" ref="J7:K14" si="0">F7*1.4</f>
        <v>168</v>
      </c>
      <c r="K7" s="33">
        <f t="shared" si="0"/>
        <v>125.99999999999999</v>
      </c>
      <c r="L7" s="33">
        <f t="shared" ref="L7:M14" si="1">H7*$O$7</f>
        <v>32.06666666666667</v>
      </c>
      <c r="M7" s="33">
        <f t="shared" si="1"/>
        <v>49.333333333333336</v>
      </c>
      <c r="N7" s="31">
        <f t="shared" ref="N7:N14" si="2">J7/F7</f>
        <v>1.4</v>
      </c>
      <c r="O7" s="12">
        <f>74/30</f>
        <v>2.4666666666666668</v>
      </c>
    </row>
    <row r="8" spans="1:15" ht="25.5" x14ac:dyDescent="0.25">
      <c r="A8" s="21" t="s">
        <v>43</v>
      </c>
      <c r="B8" s="3">
        <f>'ĐẤT PNN'!B8</f>
        <v>2</v>
      </c>
      <c r="C8" s="5" t="str">
        <f>'ĐẤT PNN'!C8</f>
        <v>Đường ĐT 759B</v>
      </c>
      <c r="D8" s="5" t="str">
        <f>'ĐẤT PNN'!D8</f>
        <v>Cầu sắt 2</v>
      </c>
      <c r="E8" s="5" t="str">
        <f>'ĐẤT PNN'!E8</f>
        <v>Trụ sở UBND xã Hưng Phước (cũ)</v>
      </c>
      <c r="F8" s="4">
        <v>120</v>
      </c>
      <c r="G8" s="4">
        <v>90</v>
      </c>
      <c r="H8" s="4">
        <v>13</v>
      </c>
      <c r="I8" s="4">
        <v>20</v>
      </c>
      <c r="J8" s="33">
        <f t="shared" si="0"/>
        <v>168</v>
      </c>
      <c r="K8" s="33">
        <f t="shared" si="0"/>
        <v>125.99999999999999</v>
      </c>
      <c r="L8" s="33">
        <f t="shared" si="1"/>
        <v>32.06666666666667</v>
      </c>
      <c r="M8" s="33">
        <f t="shared" si="1"/>
        <v>49.333333333333336</v>
      </c>
      <c r="N8" s="31">
        <f t="shared" si="2"/>
        <v>1.4</v>
      </c>
    </row>
    <row r="9" spans="1:15" ht="25.5" x14ac:dyDescent="0.25">
      <c r="A9" s="21" t="s">
        <v>44</v>
      </c>
      <c r="B9" s="3">
        <f>'ĐẤT PNN'!B9</f>
        <v>3</v>
      </c>
      <c r="C9" s="5" t="str">
        <f>'ĐẤT PNN'!C9</f>
        <v>Đường ĐT 759B</v>
      </c>
      <c r="D9" s="5" t="str">
        <f>'ĐẤT PNN'!D9</f>
        <v>Trụ sở UBND xã Hưng Phước (cũ)</v>
      </c>
      <c r="E9" s="5" t="str">
        <f>'ĐẤT PNN'!E9</f>
        <v>Cửa khẩu Hoàng Diệu</v>
      </c>
      <c r="F9" s="4">
        <v>120</v>
      </c>
      <c r="G9" s="4">
        <v>90</v>
      </c>
      <c r="H9" s="4">
        <v>13</v>
      </c>
      <c r="I9" s="4">
        <v>20</v>
      </c>
      <c r="J9" s="33">
        <f t="shared" si="0"/>
        <v>168</v>
      </c>
      <c r="K9" s="33">
        <f t="shared" si="0"/>
        <v>125.99999999999999</v>
      </c>
      <c r="L9" s="33">
        <f t="shared" si="1"/>
        <v>32.06666666666667</v>
      </c>
      <c r="M9" s="33">
        <f t="shared" si="1"/>
        <v>49.333333333333336</v>
      </c>
      <c r="N9" s="31">
        <f t="shared" si="2"/>
        <v>1.4</v>
      </c>
    </row>
    <row r="10" spans="1:15" x14ac:dyDescent="0.25">
      <c r="A10" s="29" t="s">
        <v>54</v>
      </c>
      <c r="B10" s="3">
        <f>'ĐẤT PNN'!B10</f>
        <v>4</v>
      </c>
      <c r="C10" s="5" t="str">
        <f>'ĐẤT PNN'!C10</f>
        <v>Đường ĐT 759B</v>
      </c>
      <c r="D10" s="5" t="str">
        <f>'ĐẤT PNN'!D10</f>
        <v>Giáp ranh xã Thiện Hưng</v>
      </c>
      <c r="E10" s="5" t="str">
        <f>'ĐẤT PNN'!E10</f>
        <v>Cầu sắt 2</v>
      </c>
      <c r="F10" s="4">
        <v>120</v>
      </c>
      <c r="G10" s="4">
        <v>90</v>
      </c>
      <c r="H10" s="4">
        <v>13</v>
      </c>
      <c r="I10" s="4">
        <v>20</v>
      </c>
      <c r="J10" s="33">
        <f t="shared" si="0"/>
        <v>168</v>
      </c>
      <c r="K10" s="33">
        <f t="shared" si="0"/>
        <v>125.99999999999999</v>
      </c>
      <c r="L10" s="33">
        <f t="shared" si="1"/>
        <v>32.06666666666667</v>
      </c>
      <c r="M10" s="33">
        <f t="shared" si="1"/>
        <v>49.333333333333336</v>
      </c>
      <c r="N10" s="31">
        <f t="shared" si="2"/>
        <v>1.4</v>
      </c>
    </row>
    <row r="11" spans="1:15" x14ac:dyDescent="0.25">
      <c r="A11" s="29" t="s">
        <v>54</v>
      </c>
      <c r="B11" s="3">
        <f>'ĐẤT PNN'!B11</f>
        <v>5</v>
      </c>
      <c r="C11" s="5" t="str">
        <f>'ĐẤT PNN'!C11</f>
        <v>Đường ĐT 759B</v>
      </c>
      <c r="D11" s="5" t="str">
        <f>'ĐẤT PNN'!D11</f>
        <v>Cầu sắt 2</v>
      </c>
      <c r="E11" s="5" t="str">
        <f>'ĐẤT PNN'!E11</f>
        <v>Trụ sở UBND xã Hưng Phước (cũ)</v>
      </c>
      <c r="F11" s="4">
        <v>120</v>
      </c>
      <c r="G11" s="4">
        <v>90</v>
      </c>
      <c r="H11" s="4">
        <v>13</v>
      </c>
      <c r="I11" s="4">
        <v>20</v>
      </c>
      <c r="J11" s="33">
        <f t="shared" si="0"/>
        <v>168</v>
      </c>
      <c r="K11" s="33">
        <f t="shared" si="0"/>
        <v>125.99999999999999</v>
      </c>
      <c r="L11" s="33">
        <f t="shared" si="1"/>
        <v>32.06666666666667</v>
      </c>
      <c r="M11" s="33">
        <f t="shared" si="1"/>
        <v>49.333333333333336</v>
      </c>
      <c r="N11" s="31">
        <f t="shared" si="2"/>
        <v>1.4</v>
      </c>
    </row>
    <row r="12" spans="1:15" x14ac:dyDescent="0.25">
      <c r="A12" s="29" t="s">
        <v>54</v>
      </c>
      <c r="B12" s="3">
        <f>'ĐẤT PNN'!B12</f>
        <v>6</v>
      </c>
      <c r="C12" s="5" t="str">
        <f>'ĐẤT PNN'!C12</f>
        <v>Đường ĐT 759B</v>
      </c>
      <c r="D12" s="5" t="str">
        <f>'ĐẤT PNN'!D12</f>
        <v>Trụ sở UBND xã Hưng Phước (cũ)</v>
      </c>
      <c r="E12" s="5" t="str">
        <f>'ĐẤT PNN'!E12</f>
        <v>Cửa khẩu Hoàng Diệu</v>
      </c>
      <c r="F12" s="4">
        <v>120</v>
      </c>
      <c r="G12" s="4">
        <v>90</v>
      </c>
      <c r="H12" s="4">
        <v>13</v>
      </c>
      <c r="I12" s="4">
        <v>20</v>
      </c>
      <c r="J12" s="33">
        <f t="shared" si="0"/>
        <v>168</v>
      </c>
      <c r="K12" s="33">
        <f t="shared" si="0"/>
        <v>125.99999999999999</v>
      </c>
      <c r="L12" s="33">
        <f t="shared" si="1"/>
        <v>32.06666666666667</v>
      </c>
      <c r="M12" s="33">
        <f t="shared" si="1"/>
        <v>49.333333333333336</v>
      </c>
      <c r="N12" s="31">
        <f t="shared" si="2"/>
        <v>1.4</v>
      </c>
    </row>
    <row r="13" spans="1:15" ht="37.5" customHeight="1" x14ac:dyDescent="0.25">
      <c r="A13" s="29" t="s">
        <v>54</v>
      </c>
      <c r="B13" s="3">
        <f>'ĐẤT PNN'!B13</f>
        <v>7</v>
      </c>
      <c r="C13" s="5" t="str">
        <f>'ĐẤT PNN'!C13</f>
        <v>Đường Quy hoạch trung tâm UBND xã Phước Thiện (cũ)</v>
      </c>
      <c r="D13" s="5" t="str">
        <f>'ĐẤT PNN'!D13</f>
        <v>Toàn tuyến</v>
      </c>
      <c r="E13" s="5"/>
      <c r="F13" s="4">
        <v>75</v>
      </c>
      <c r="G13" s="4">
        <v>50</v>
      </c>
      <c r="H13" s="4">
        <v>13</v>
      </c>
      <c r="I13" s="4">
        <v>20</v>
      </c>
      <c r="J13" s="33">
        <f t="shared" si="0"/>
        <v>105</v>
      </c>
      <c r="K13" s="33">
        <f t="shared" si="0"/>
        <v>70</v>
      </c>
      <c r="L13" s="33">
        <f t="shared" si="1"/>
        <v>32.06666666666667</v>
      </c>
      <c r="M13" s="33">
        <f t="shared" si="1"/>
        <v>49.333333333333336</v>
      </c>
      <c r="N13" s="31">
        <f t="shared" si="2"/>
        <v>1.4</v>
      </c>
    </row>
    <row r="14" spans="1:15" ht="80.25" customHeight="1" x14ac:dyDescent="0.25">
      <c r="A14" s="21" t="s">
        <v>55</v>
      </c>
      <c r="B14" s="3">
        <f>'ĐẤT PNN'!B14</f>
        <v>8</v>
      </c>
      <c r="C14" s="5" t="str">
        <f>'ĐẤT PNN'!C14</f>
        <v>Đường giao thông đấu nối từ đường ĐT759B vào 200m (trừ các đoạn đã quy định giá đất cụ thể trong phụ lục này)</v>
      </c>
      <c r="D14" s="5" t="str">
        <f>'ĐẤT PNN'!D14</f>
        <v>Toàn tuyến</v>
      </c>
      <c r="E14" s="5"/>
      <c r="F14" s="4">
        <v>75</v>
      </c>
      <c r="G14" s="4">
        <v>50</v>
      </c>
      <c r="H14" s="4">
        <v>13</v>
      </c>
      <c r="I14" s="4">
        <v>20</v>
      </c>
      <c r="J14" s="33">
        <f t="shared" si="0"/>
        <v>105</v>
      </c>
      <c r="K14" s="33">
        <f t="shared" si="0"/>
        <v>70</v>
      </c>
      <c r="L14" s="33">
        <f t="shared" si="1"/>
        <v>32.06666666666667</v>
      </c>
      <c r="M14" s="33">
        <f t="shared" si="1"/>
        <v>49.333333333333336</v>
      </c>
      <c r="N14" s="31">
        <f t="shared" si="2"/>
        <v>1.4</v>
      </c>
    </row>
    <row r="15" spans="1:15" ht="60" customHeight="1" x14ac:dyDescent="0.25">
      <c r="A15" s="21" t="s">
        <v>56</v>
      </c>
      <c r="B15" s="3">
        <f>'ĐẤT PNN'!B15</f>
        <v>9</v>
      </c>
      <c r="C15" s="5" t="str">
        <f>'ĐẤT PNN'!C15</f>
        <v>Đường nhựa ấp Tân Hưng</v>
      </c>
      <c r="D15" s="5" t="str">
        <f>'ĐẤT PNN'!D15</f>
        <v xml:space="preserve">Đường ĐT759B </v>
      </c>
      <c r="E15" s="5" t="str">
        <f>'ĐẤT PNN'!E15</f>
        <v>Hết ranh nhà văn hóa ấp Tân Hưng (Tờ bản đồ số 62, thửa đất số 9 đến thửa đất số 106, tờ bản đồ số 63)</v>
      </c>
      <c r="F15" s="4">
        <v>50</v>
      </c>
      <c r="G15" s="4">
        <v>35</v>
      </c>
      <c r="H15" s="4">
        <v>13</v>
      </c>
      <c r="I15" s="4">
        <v>20</v>
      </c>
      <c r="J15" s="33">
        <v>50</v>
      </c>
      <c r="K15" s="34">
        <v>35</v>
      </c>
      <c r="L15" s="4">
        <v>13</v>
      </c>
      <c r="M15" s="4">
        <v>20</v>
      </c>
      <c r="N15" s="31">
        <v>1</v>
      </c>
    </row>
    <row r="16" spans="1:15" ht="54.75" customHeight="1" x14ac:dyDescent="0.25">
      <c r="A16" s="21" t="s">
        <v>57</v>
      </c>
      <c r="B16" s="3">
        <f>'ĐẤT PNN'!B16</f>
        <v>10</v>
      </c>
      <c r="C16" s="5" t="str">
        <f>'ĐẤT PNN'!C16</f>
        <v>Đường nhựa vào trạm y tế (đối diện cổng chào ấp 6)</v>
      </c>
      <c r="D16" s="5" t="str">
        <f>'ĐẤT PNN'!D16</f>
        <v xml:space="preserve">Đường ĐT759B </v>
      </c>
      <c r="E16" s="5" t="str">
        <f>'ĐẤT PNN'!E16</f>
        <v>Ngã ba Nhà văn hóa ấp Tân Hưng (Tờ bản đồ số 61, thửa đất số 19 đến tờ bản đồ số 48, thửa đất số 771 )</v>
      </c>
      <c r="F16" s="4">
        <v>50</v>
      </c>
      <c r="G16" s="4">
        <v>35</v>
      </c>
      <c r="H16" s="4">
        <v>13</v>
      </c>
      <c r="I16" s="4">
        <v>20</v>
      </c>
      <c r="J16" s="33">
        <v>50</v>
      </c>
      <c r="K16" s="34">
        <v>35</v>
      </c>
      <c r="L16" s="4">
        <v>13</v>
      </c>
      <c r="M16" s="4">
        <v>20</v>
      </c>
      <c r="N16" s="31">
        <v>1</v>
      </c>
    </row>
    <row r="17" spans="1:14" ht="60" customHeight="1" x14ac:dyDescent="0.25">
      <c r="A17" s="21" t="s">
        <v>58</v>
      </c>
      <c r="B17" s="3">
        <f>'ĐẤT PNN'!B17</f>
        <v>11</v>
      </c>
      <c r="C17" s="5" t="str">
        <f>'ĐẤT PNN'!C17</f>
        <v>Đường vào trường học cũ</v>
      </c>
      <c r="D17" s="5" t="str">
        <f>'ĐẤT PNN'!D17</f>
        <v xml:space="preserve">Đường ĐT759B </v>
      </c>
      <c r="E17" s="5" t="str">
        <f>'ĐẤT PNN'!E17</f>
        <v>Vòng ra chợ cũ (tờ bản đồ số62, thửa đất số 47 đến thửa đất số 104, tờ bản đồ số 66)</v>
      </c>
      <c r="F17" s="4">
        <v>50</v>
      </c>
      <c r="G17" s="4">
        <v>35</v>
      </c>
      <c r="H17" s="4">
        <v>13</v>
      </c>
      <c r="I17" s="4">
        <v>20</v>
      </c>
      <c r="J17" s="33">
        <v>50</v>
      </c>
      <c r="K17" s="34">
        <v>35</v>
      </c>
      <c r="L17" s="4">
        <v>13</v>
      </c>
      <c r="M17" s="4">
        <v>20</v>
      </c>
      <c r="N17" s="31">
        <v>1</v>
      </c>
    </row>
    <row r="18" spans="1:14" ht="52.5" customHeight="1" x14ac:dyDescent="0.25">
      <c r="A18" s="21" t="s">
        <v>59</v>
      </c>
      <c r="B18" s="3">
        <f>'ĐẤT PNN'!B18</f>
        <v>12</v>
      </c>
      <c r="C18" s="5" t="str">
        <f>'ĐẤT PNN'!C18</f>
        <v>Đường vào nhà văn hóa ấp Tân Trạch</v>
      </c>
      <c r="D18" s="5" t="str">
        <f>'ĐẤT PNN'!D18</f>
        <v xml:space="preserve">Đường ĐT759B </v>
      </c>
      <c r="E18" s="5" t="str">
        <f>'ĐẤT PNN'!E18</f>
        <v>Ngã ba nhà bà Hương (Tờ bản đồ số 66, thửa đất số 16 đến thửa đất số 76)</v>
      </c>
      <c r="F18" s="4">
        <v>50</v>
      </c>
      <c r="G18" s="4">
        <v>35</v>
      </c>
      <c r="H18" s="4">
        <v>13</v>
      </c>
      <c r="I18" s="4">
        <v>20</v>
      </c>
      <c r="J18" s="33">
        <v>50</v>
      </c>
      <c r="K18" s="34">
        <v>35</v>
      </c>
      <c r="L18" s="4">
        <v>13</v>
      </c>
      <c r="M18" s="4">
        <v>20</v>
      </c>
      <c r="N18" s="31">
        <v>1</v>
      </c>
    </row>
    <row r="19" spans="1:14" ht="64.5" customHeight="1" x14ac:dyDescent="0.25">
      <c r="A19" s="21" t="s">
        <v>60</v>
      </c>
      <c r="B19" s="3">
        <f>'ĐẤT PNN'!B19</f>
        <v>13</v>
      </c>
      <c r="C19" s="5" t="str">
        <f>'ĐẤT PNN'!C19</f>
        <v>Đường nhựa ấp Điện Ảnh</v>
      </c>
      <c r="D19" s="5" t="str">
        <f>'ĐẤT PNN'!D19</f>
        <v xml:space="preserve">Đường ĐT759B </v>
      </c>
      <c r="E19" s="5" t="str">
        <f>'ĐẤT PNN'!E19</f>
        <v>Nhà Văn hóa ấp Điện Ảnh (Đập M16) (Tờ bản đồ số 481, thửa đất số 16 đến thửa đất số 119, tờ bản đồ số 49)</v>
      </c>
      <c r="F19" s="4">
        <v>50</v>
      </c>
      <c r="G19" s="4">
        <v>35</v>
      </c>
      <c r="H19" s="4">
        <v>13</v>
      </c>
      <c r="I19" s="4">
        <v>20</v>
      </c>
      <c r="J19" s="33">
        <v>50</v>
      </c>
      <c r="K19" s="34">
        <v>35</v>
      </c>
      <c r="L19" s="4">
        <v>13</v>
      </c>
      <c r="M19" s="4">
        <v>20</v>
      </c>
      <c r="N19" s="31">
        <v>1</v>
      </c>
    </row>
    <row r="20" spans="1:14" ht="64.5" customHeight="1" x14ac:dyDescent="0.25">
      <c r="A20" s="21" t="s">
        <v>61</v>
      </c>
      <c r="B20" s="3">
        <f>'ĐẤT PNN'!B20</f>
        <v>14</v>
      </c>
      <c r="C20" s="5" t="str">
        <f>'ĐẤT PNN'!C20</f>
        <v>Đường DH07 (đường ào ấp Tân Lập)</v>
      </c>
      <c r="D20" s="5" t="str">
        <f>'ĐẤT PNN'!D20</f>
        <v xml:space="preserve">Đường ĐT759B </v>
      </c>
      <c r="E20" s="5" t="str">
        <f>'ĐẤT PNN'!E20</f>
        <v>Ban quản lý rừng phòng hộ Bù Đốp (Tờ bản đồ số 39, thửa đất số 22 đến thửa đất số 7)</v>
      </c>
      <c r="F20" s="4">
        <v>50</v>
      </c>
      <c r="G20" s="4">
        <v>35</v>
      </c>
      <c r="H20" s="4">
        <v>13</v>
      </c>
      <c r="I20" s="4">
        <v>20</v>
      </c>
      <c r="J20" s="33">
        <v>50</v>
      </c>
      <c r="K20" s="34">
        <v>35</v>
      </c>
      <c r="L20" s="4">
        <v>13</v>
      </c>
      <c r="M20" s="4">
        <v>20</v>
      </c>
      <c r="N20" s="31">
        <v>1</v>
      </c>
    </row>
    <row r="21" spans="1:14" ht="57.75" customHeight="1" x14ac:dyDescent="0.25">
      <c r="A21" s="21" t="s">
        <v>62</v>
      </c>
      <c r="B21" s="3">
        <f>'ĐẤT PNN'!B21</f>
        <v>15</v>
      </c>
      <c r="C21" s="5" t="str">
        <f>'ĐẤT PNN'!C21</f>
        <v>Đường vào chùa Phước Thiện (đối diện ấp 4 Hưng Phước)</v>
      </c>
      <c r="D21" s="5" t="str">
        <f>'ĐẤT PNN'!D21</f>
        <v xml:space="preserve">Đường ĐT759B </v>
      </c>
      <c r="E21" s="5" t="str">
        <f>'ĐẤT PNN'!E21</f>
        <v>Chùa Phước Thiện (Tờ bản đồ số 44, thửa đất số 101 đến thửa đất số 117)</v>
      </c>
      <c r="F21" s="4">
        <v>50</v>
      </c>
      <c r="G21" s="4">
        <v>35</v>
      </c>
      <c r="H21" s="4">
        <v>13</v>
      </c>
      <c r="I21" s="4">
        <v>20</v>
      </c>
      <c r="J21" s="33">
        <v>50</v>
      </c>
      <c r="K21" s="34">
        <v>35</v>
      </c>
      <c r="L21" s="4">
        <v>13</v>
      </c>
      <c r="M21" s="4">
        <v>20</v>
      </c>
      <c r="N21" s="31">
        <v>1</v>
      </c>
    </row>
    <row r="22" spans="1:14" ht="44.25" customHeight="1" x14ac:dyDescent="0.25">
      <c r="A22" s="21" t="s">
        <v>63</v>
      </c>
      <c r="B22" s="3">
        <f>'ĐẤT PNN'!B22</f>
        <v>16</v>
      </c>
      <c r="C22" s="5" t="str">
        <f>'ĐẤT PNN'!C22</f>
        <v>Đường vào cầu suối</v>
      </c>
      <c r="D22" s="5" t="str">
        <f>'ĐẤT PNN'!D22</f>
        <v xml:space="preserve">Đường ĐT759B </v>
      </c>
      <c r="E22" s="5" t="str">
        <f>'ĐẤT PNN'!E22</f>
        <v>Cầu suối (Tờ bản đồ số 41, thửa đất số 66 đến thửa đất số 67 )</v>
      </c>
      <c r="F22" s="4">
        <v>50</v>
      </c>
      <c r="G22" s="4">
        <v>35</v>
      </c>
      <c r="H22" s="4">
        <v>13</v>
      </c>
      <c r="I22" s="4">
        <v>20</v>
      </c>
      <c r="J22" s="33">
        <v>50</v>
      </c>
      <c r="K22" s="34">
        <v>35</v>
      </c>
      <c r="L22" s="4">
        <v>13</v>
      </c>
      <c r="M22" s="4">
        <v>20</v>
      </c>
      <c r="N22" s="31">
        <v>1</v>
      </c>
    </row>
    <row r="23" spans="1:14" ht="39" customHeight="1" x14ac:dyDescent="0.25">
      <c r="A23" s="21" t="s">
        <v>45</v>
      </c>
      <c r="B23" s="3">
        <f>'ĐẤT PNN'!B23</f>
        <v>17</v>
      </c>
      <c r="C23" s="5" t="str">
        <f>'ĐẤT PNN'!C23</f>
        <v>Đường nhựa</v>
      </c>
      <c r="D23" s="5" t="str">
        <f>'ĐẤT PNN'!D23</f>
        <v>Đường ĐT759B (ngã ba hạt Kiểm lâm)</v>
      </c>
      <c r="E23" s="5" t="str">
        <f>'ĐẤT PNN'!E23</f>
        <v>Hết ranh thửa đất số 85, tờ bản đồ số 22</v>
      </c>
      <c r="F23" s="4">
        <v>75</v>
      </c>
      <c r="G23" s="4">
        <v>50</v>
      </c>
      <c r="H23" s="4">
        <v>13</v>
      </c>
      <c r="I23" s="4">
        <v>20</v>
      </c>
      <c r="J23" s="33">
        <f t="shared" ref="J23:K25" si="3">F23*1.4</f>
        <v>105</v>
      </c>
      <c r="K23" s="33">
        <f t="shared" si="3"/>
        <v>70</v>
      </c>
      <c r="L23" s="33">
        <f t="shared" ref="L23:M25" si="4">H23*$O$7</f>
        <v>32.06666666666667</v>
      </c>
      <c r="M23" s="33">
        <f t="shared" si="4"/>
        <v>49.333333333333336</v>
      </c>
      <c r="N23" s="31">
        <f>J23/F23</f>
        <v>1.4</v>
      </c>
    </row>
    <row r="24" spans="1:14" ht="39" customHeight="1" x14ac:dyDescent="0.25">
      <c r="A24" s="21" t="s">
        <v>46</v>
      </c>
      <c r="B24" s="3">
        <f>'ĐẤT PNN'!B24</f>
        <v>18</v>
      </c>
      <c r="C24" s="5" t="str">
        <f>'ĐẤT PNN'!C24</f>
        <v>Đường nhựa</v>
      </c>
      <c r="D24" s="5" t="str">
        <f>'ĐẤT PNN'!D24</f>
        <v>Hết ranh thửa đất số 85, tờ bản đồ số 22</v>
      </c>
      <c r="E24" s="5" t="str">
        <f>'ĐẤT PNN'!E24</f>
        <v>Thửa đất số 78, tờ bản đồ số 13</v>
      </c>
      <c r="F24" s="4">
        <v>75</v>
      </c>
      <c r="G24" s="4">
        <v>50</v>
      </c>
      <c r="H24" s="4">
        <v>13</v>
      </c>
      <c r="I24" s="4">
        <v>20</v>
      </c>
      <c r="J24" s="33">
        <f t="shared" si="3"/>
        <v>105</v>
      </c>
      <c r="K24" s="33">
        <f t="shared" si="3"/>
        <v>70</v>
      </c>
      <c r="L24" s="33">
        <f t="shared" si="4"/>
        <v>32.06666666666667</v>
      </c>
      <c r="M24" s="33">
        <f t="shared" si="4"/>
        <v>49.333333333333336</v>
      </c>
      <c r="N24" s="31">
        <f>J24/F24</f>
        <v>1.4</v>
      </c>
    </row>
    <row r="25" spans="1:14" ht="27" customHeight="1" x14ac:dyDescent="0.25">
      <c r="A25" s="21" t="s">
        <v>47</v>
      </c>
      <c r="B25" s="3">
        <f>'ĐẤT PNN'!B25</f>
        <v>19</v>
      </c>
      <c r="C25" s="5" t="str">
        <f>'ĐẤT PNN'!C25</f>
        <v>Đường nhựa</v>
      </c>
      <c r="D25" s="5" t="str">
        <f>'ĐẤT PNN'!D25</f>
        <v>Thửa đất số 78, tờ bản đồ số 13</v>
      </c>
      <c r="E25" s="5" t="str">
        <f>'ĐẤT PNN'!E25</f>
        <v>Thửa đất số 230, tờ bản đồ số 8</v>
      </c>
      <c r="F25" s="4">
        <v>75</v>
      </c>
      <c r="G25" s="4">
        <v>50</v>
      </c>
      <c r="H25" s="4">
        <v>13</v>
      </c>
      <c r="I25" s="4">
        <v>20</v>
      </c>
      <c r="J25" s="33">
        <f t="shared" si="3"/>
        <v>105</v>
      </c>
      <c r="K25" s="33">
        <f t="shared" si="3"/>
        <v>70</v>
      </c>
      <c r="L25" s="33">
        <f t="shared" si="4"/>
        <v>32.06666666666667</v>
      </c>
      <c r="M25" s="33">
        <f t="shared" si="4"/>
        <v>49.333333333333336</v>
      </c>
      <c r="N25" s="31">
        <f>J25/F25</f>
        <v>1.4</v>
      </c>
    </row>
    <row r="26" spans="1:14" ht="44.25" customHeight="1" x14ac:dyDescent="0.25">
      <c r="A26" s="21" t="s">
        <v>48</v>
      </c>
      <c r="B26" s="3">
        <f>'ĐẤT PNN'!B26</f>
        <v>20</v>
      </c>
      <c r="C26" s="5" t="str">
        <f>'ĐẤT PNN'!C26</f>
        <v>Đường nhựa ấp 5 - Phước Tiến</v>
      </c>
      <c r="D26" s="5" t="str">
        <f>'ĐẤT PNN'!D26</f>
        <v>Đường ĐT759B</v>
      </c>
      <c r="E26" s="5" t="str">
        <f>'ĐẤT PNN'!E26</f>
        <v>Ngã ba Đường vào điểm lẻ Trường Tiểu học ấp Phước Tiến</v>
      </c>
      <c r="F26" s="4">
        <v>50</v>
      </c>
      <c r="G26" s="4">
        <v>35</v>
      </c>
      <c r="H26" s="4">
        <v>13</v>
      </c>
      <c r="I26" s="4">
        <v>20</v>
      </c>
      <c r="J26" s="33">
        <v>50</v>
      </c>
      <c r="K26" s="34">
        <v>35</v>
      </c>
      <c r="L26" s="4">
        <v>13</v>
      </c>
      <c r="M26" s="4">
        <v>20</v>
      </c>
      <c r="N26" s="31">
        <v>1</v>
      </c>
    </row>
    <row r="27" spans="1:14" ht="36.75" customHeight="1" x14ac:dyDescent="0.25">
      <c r="A27" s="21" t="s">
        <v>49</v>
      </c>
      <c r="B27" s="3">
        <f>'ĐẤT PNN'!B27</f>
        <v>21</v>
      </c>
      <c r="C27" s="5" t="str">
        <f>'ĐẤT PNN'!C27</f>
        <v>Đường nhựa ấp 5 - Phước Tiến</v>
      </c>
      <c r="D27" s="5" t="str">
        <f>'ĐẤT PNN'!D27</f>
        <v>Ngã ba Đường vào điểm lẻ Trường Tiểu học ấp Phước Tiến</v>
      </c>
      <c r="E27" s="5" t="str">
        <f>'ĐẤT PNN'!E27</f>
        <v>Hết tuyến</v>
      </c>
      <c r="F27" s="4">
        <v>50</v>
      </c>
      <c r="G27" s="4">
        <v>35</v>
      </c>
      <c r="H27" s="4">
        <v>13</v>
      </c>
      <c r="I27" s="4">
        <v>20</v>
      </c>
      <c r="J27" s="33">
        <v>50</v>
      </c>
      <c r="K27" s="34">
        <v>35</v>
      </c>
      <c r="L27" s="4">
        <v>13</v>
      </c>
      <c r="M27" s="4">
        <v>20</v>
      </c>
      <c r="N27" s="31">
        <v>1</v>
      </c>
    </row>
    <row r="28" spans="1:14" ht="33" customHeight="1" x14ac:dyDescent="0.25">
      <c r="A28" s="21" t="s">
        <v>50</v>
      </c>
      <c r="B28" s="3">
        <f>'ĐẤT PNN'!B28</f>
        <v>22</v>
      </c>
      <c r="C28" s="5" t="str">
        <f>'ĐẤT PNN'!C28</f>
        <v>Đường nhựa ấp 4 - Bù Tam</v>
      </c>
      <c r="D28" s="5" t="str">
        <f>'ĐẤT PNN'!D28</f>
        <v xml:space="preserve">Đường ĐT759B </v>
      </c>
      <c r="E28" s="5" t="str">
        <f>'ĐẤT PNN'!E28</f>
        <v>Nghĩa địa ấp Bù Tam</v>
      </c>
      <c r="F28" s="4">
        <v>50</v>
      </c>
      <c r="G28" s="4">
        <v>35</v>
      </c>
      <c r="H28" s="4">
        <v>13</v>
      </c>
      <c r="I28" s="4">
        <v>20</v>
      </c>
      <c r="J28" s="33">
        <v>50</v>
      </c>
      <c r="K28" s="34">
        <v>35</v>
      </c>
      <c r="L28" s="4">
        <v>13</v>
      </c>
      <c r="M28" s="4">
        <v>20</v>
      </c>
      <c r="N28" s="31">
        <v>1</v>
      </c>
    </row>
    <row r="29" spans="1:14" ht="33" customHeight="1" x14ac:dyDescent="0.25">
      <c r="A29" s="21" t="s">
        <v>51</v>
      </c>
      <c r="B29" s="3">
        <f>'ĐẤT PNN'!B29</f>
        <v>23</v>
      </c>
      <c r="C29" s="5" t="str">
        <f>'ĐẤT PNN'!C29</f>
        <v>Đường nhựa ấp 3</v>
      </c>
      <c r="D29" s="5" t="str">
        <f>'ĐẤT PNN'!D29</f>
        <v xml:space="preserve">Đường ĐT759B </v>
      </c>
      <c r="E29" s="5" t="str">
        <f>'ĐẤT PNN'!E29</f>
        <v>Hết ranh Công ty La Ra</v>
      </c>
      <c r="F29" s="4">
        <v>50</v>
      </c>
      <c r="G29" s="4">
        <v>35</v>
      </c>
      <c r="H29" s="4">
        <v>13</v>
      </c>
      <c r="I29" s="4">
        <v>20</v>
      </c>
      <c r="J29" s="33">
        <v>50</v>
      </c>
      <c r="K29" s="34">
        <v>35</v>
      </c>
      <c r="L29" s="4">
        <v>13</v>
      </c>
      <c r="M29" s="4">
        <v>20</v>
      </c>
      <c r="N29" s="31">
        <v>1</v>
      </c>
    </row>
    <row r="30" spans="1:14" ht="33" customHeight="1" x14ac:dyDescent="0.25">
      <c r="A30" s="21" t="s">
        <v>52</v>
      </c>
      <c r="B30" s="3">
        <f>'ĐẤT PNN'!B30</f>
        <v>24</v>
      </c>
      <c r="C30" s="5" t="str">
        <f>'ĐẤT PNN'!C30</f>
        <v>Đường vào ấp 6</v>
      </c>
      <c r="D30" s="5" t="str">
        <f>'ĐẤT PNN'!D30</f>
        <v xml:space="preserve">Đường ĐT759B </v>
      </c>
      <c r="E30" s="5" t="str">
        <f>'ĐẤT PNN'!E30</f>
        <v>Hết thửa đất số 17, tờ bản đồ số 30 ấp 6</v>
      </c>
      <c r="F30" s="4">
        <v>50</v>
      </c>
      <c r="G30" s="4">
        <v>35</v>
      </c>
      <c r="H30" s="4">
        <v>13</v>
      </c>
      <c r="I30" s="4">
        <v>20</v>
      </c>
      <c r="J30" s="33">
        <v>50</v>
      </c>
      <c r="K30" s="34">
        <v>35</v>
      </c>
      <c r="L30" s="4">
        <v>13</v>
      </c>
      <c r="M30" s="4">
        <v>20</v>
      </c>
      <c r="N30" s="31">
        <v>1</v>
      </c>
    </row>
    <row r="31" spans="1:14" ht="39" customHeight="1" x14ac:dyDescent="0.25">
      <c r="A31" s="21" t="s">
        <v>53</v>
      </c>
      <c r="B31" s="3">
        <f>'ĐẤT PNN'!B31</f>
        <v>25</v>
      </c>
      <c r="C31" s="5" t="str">
        <f>'ĐẤT PNN'!C31</f>
        <v>Đường vào ấp 6</v>
      </c>
      <c r="D31" s="5" t="str">
        <f>'ĐẤT PNN'!D31</f>
        <v>Đường ĐT759B (Cổng chào ăn hóa)</v>
      </c>
      <c r="E31" s="5" t="str">
        <f>'ĐẤT PNN'!E31</f>
        <v>Hết tuyến</v>
      </c>
      <c r="F31" s="4">
        <v>50</v>
      </c>
      <c r="G31" s="4">
        <v>35</v>
      </c>
      <c r="H31" s="4">
        <v>13</v>
      </c>
      <c r="I31" s="4">
        <v>20</v>
      </c>
      <c r="J31" s="33">
        <v>50</v>
      </c>
      <c r="K31" s="34">
        <v>35</v>
      </c>
      <c r="L31" s="4">
        <v>13</v>
      </c>
      <c r="M31" s="4">
        <v>20</v>
      </c>
      <c r="N31" s="31">
        <v>1</v>
      </c>
    </row>
    <row r="32" spans="1:14" ht="21" customHeight="1" x14ac:dyDescent="0.25">
      <c r="A32" s="21" t="s">
        <v>85</v>
      </c>
      <c r="B32" s="3">
        <f>'ĐẤT PNN'!B32</f>
        <v>26</v>
      </c>
      <c r="C32" s="5" t="str">
        <f>'ĐẤT PNN'!C32</f>
        <v>Các tuyến đường đất còn lại</v>
      </c>
      <c r="D32" s="5" t="str">
        <f>'ĐẤT PNN'!D32</f>
        <v>Toàn tuyến</v>
      </c>
      <c r="E32" s="5"/>
      <c r="F32" s="4">
        <v>50</v>
      </c>
      <c r="G32" s="4">
        <v>35</v>
      </c>
      <c r="H32" s="4">
        <v>13</v>
      </c>
      <c r="I32" s="4">
        <v>20</v>
      </c>
      <c r="J32" s="33">
        <v>50</v>
      </c>
      <c r="K32" s="34">
        <v>35</v>
      </c>
      <c r="L32" s="4">
        <v>13</v>
      </c>
      <c r="M32" s="4">
        <v>20</v>
      </c>
      <c r="N32" s="31">
        <v>1</v>
      </c>
    </row>
  </sheetData>
  <autoFilter ref="A4:N32" xr:uid="{0B66FCD7-D382-4498-AC0A-8C7895209709}">
    <filterColumn colId="3" showButton="0"/>
  </autoFilter>
  <mergeCells count="15">
    <mergeCell ref="I4:I5"/>
    <mergeCell ref="B1:N1"/>
    <mergeCell ref="B2:N2"/>
    <mergeCell ref="B3:N3"/>
    <mergeCell ref="N4:N5"/>
    <mergeCell ref="J4:J5"/>
    <mergeCell ref="K4:K5"/>
    <mergeCell ref="F4:F5"/>
    <mergeCell ref="B4:B5"/>
    <mergeCell ref="C4:C5"/>
    <mergeCell ref="D4:E4"/>
    <mergeCell ref="M4:M5"/>
    <mergeCell ref="L4:L5"/>
    <mergeCell ref="G4:G5"/>
    <mergeCell ref="H4:H5"/>
  </mergeCells>
  <pageMargins left="0.26" right="0.14000000000000001" top="0.28999999999999998" bottom="0.22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2025-10-28T14:25:24Z</cp:lastPrinted>
  <dcterms:created xsi:type="dcterms:W3CDTF">2025-09-30T07:46:36Z</dcterms:created>
  <dcterms:modified xsi:type="dcterms:W3CDTF">2025-11-24T09:15:11Z</dcterms:modified>
</cp:coreProperties>
</file>